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10.255.91.91\Verification_and_Validation\PR0205_2025_all_PDF_N2O_ТЕЧ_05.04.26\"/>
    </mc:Choice>
  </mc:AlternateContent>
  <xr:revisionPtr revIDLastSave="0" documentId="13_ncr:1_{0659C548-DE01-41CD-AE2A-41C6EBA2BBC4}" xr6:coauthVersionLast="47" xr6:coauthVersionMax="47" xr10:uidLastSave="{00000000-0000-0000-0000-000000000000}"/>
  <bookViews>
    <workbookView xWindow="-120" yWindow="-120" windowWidth="29040" windowHeight="15720" tabRatio="914" xr2:uid="{698806E1-11DE-4221-951F-11B997C37393}"/>
  </bookViews>
  <sheets>
    <sheet name="PR0205_v3.1-ET Stozher" sheetId="32" r:id="rId1"/>
    <sheet name="Methodology" sheetId="4" r:id="rId2"/>
    <sheet name="METHODOLOGY МЗМ" sheetId="3" r:id="rId3"/>
  </sheets>
  <definedNames>
    <definedName name="_xlnm._FilterDatabase" localSheetId="0" hidden="1">'PR0205_v3.1-ET Stozher'!$A$29:$AF$131</definedName>
    <definedName name="_xlnm.Print_Area" localSheetId="2">'METHODOLOGY МЗМ'!$A$1:$E$41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31" i="32" l="1"/>
  <c r="W131" i="32"/>
  <c r="Y130" i="32"/>
  <c r="Z130" i="32" s="1"/>
  <c r="W130" i="32"/>
  <c r="Y129" i="32"/>
  <c r="W129" i="32"/>
  <c r="Y128" i="32"/>
  <c r="W128" i="32"/>
  <c r="Y127" i="32"/>
  <c r="Z127" i="32" s="1"/>
  <c r="W127" i="32"/>
  <c r="Y126" i="32"/>
  <c r="W126" i="32"/>
  <c r="Y125" i="32"/>
  <c r="W125" i="32"/>
  <c r="Y124" i="32"/>
  <c r="Z124" i="32" s="1"/>
  <c r="W124" i="32"/>
  <c r="Y123" i="32"/>
  <c r="W123" i="32"/>
  <c r="Y122" i="32"/>
  <c r="W122" i="32"/>
  <c r="Y121" i="32"/>
  <c r="Z121" i="32" s="1"/>
  <c r="W121" i="32"/>
  <c r="Y120" i="32"/>
  <c r="W120" i="32"/>
  <c r="Y119" i="32"/>
  <c r="W119" i="32"/>
  <c r="Y118" i="32"/>
  <c r="Z118" i="32" s="1"/>
  <c r="W118" i="32"/>
  <c r="Y117" i="32"/>
  <c r="W117" i="32"/>
  <c r="Y116" i="32"/>
  <c r="W116" i="32"/>
  <c r="Y115" i="32"/>
  <c r="Z115" i="32" s="1"/>
  <c r="W115" i="32"/>
  <c r="Y114" i="32"/>
  <c r="W114" i="32"/>
  <c r="Y113" i="32"/>
  <c r="W113" i="32"/>
  <c r="Y112" i="32"/>
  <c r="Z112" i="32" s="1"/>
  <c r="W112" i="32"/>
  <c r="Y111" i="32"/>
  <c r="W111" i="32"/>
  <c r="Y110" i="32"/>
  <c r="W110" i="32"/>
  <c r="Y109" i="32"/>
  <c r="Z109" i="32" s="1"/>
  <c r="W109" i="32"/>
  <c r="Y108" i="32"/>
  <c r="W108" i="32"/>
  <c r="Y107" i="32"/>
  <c r="W107" i="32"/>
  <c r="Y106" i="32"/>
  <c r="Z106" i="32" s="1"/>
  <c r="W106" i="32"/>
  <c r="Y105" i="32"/>
  <c r="W105" i="32"/>
  <c r="Y104" i="32"/>
  <c r="W104" i="32"/>
  <c r="Y103" i="32"/>
  <c r="Z103" i="32" s="1"/>
  <c r="W103" i="32"/>
  <c r="Y102" i="32"/>
  <c r="W102" i="32"/>
  <c r="Y101" i="32"/>
  <c r="W101" i="32"/>
  <c r="Y100" i="32"/>
  <c r="Z100" i="32" s="1"/>
  <c r="W100" i="32"/>
  <c r="Y99" i="32"/>
  <c r="W99" i="32"/>
  <c r="Y98" i="32"/>
  <c r="W98" i="32"/>
  <c r="Y97" i="32"/>
  <c r="Z97" i="32" s="1"/>
  <c r="W97" i="32"/>
  <c r="Y96" i="32"/>
  <c r="W96" i="32"/>
  <c r="Y95" i="32"/>
  <c r="W95" i="32"/>
  <c r="Y94" i="32"/>
  <c r="Z94" i="32" s="1"/>
  <c r="W94" i="32"/>
  <c r="Y93" i="32"/>
  <c r="W93" i="32"/>
  <c r="Y92" i="32"/>
  <c r="W92" i="32"/>
  <c r="Y91" i="32"/>
  <c r="Z91" i="32" s="1"/>
  <c r="W91" i="32"/>
  <c r="Y90" i="32"/>
  <c r="W90" i="32"/>
  <c r="Y89" i="32"/>
  <c r="W89" i="32"/>
  <c r="Y88" i="32"/>
  <c r="Z88" i="32" s="1"/>
  <c r="W88" i="32"/>
  <c r="Y87" i="32"/>
  <c r="W87" i="32"/>
  <c r="Y86" i="32"/>
  <c r="W86" i="32"/>
  <c r="Y85" i="32"/>
  <c r="Z85" i="32" s="1"/>
  <c r="W85" i="32"/>
  <c r="Y84" i="32"/>
  <c r="W84" i="32"/>
  <c r="Y83" i="32"/>
  <c r="W83" i="32"/>
  <c r="Y82" i="32"/>
  <c r="Z82" i="32" s="1"/>
  <c r="W82" i="32"/>
  <c r="Y81" i="32"/>
  <c r="W81" i="32"/>
  <c r="Y80" i="32"/>
  <c r="W80" i="32"/>
  <c r="Y79" i="32"/>
  <c r="Z79" i="32" s="1"/>
  <c r="W79" i="32"/>
  <c r="Y78" i="32"/>
  <c r="W78" i="32"/>
  <c r="Y77" i="32"/>
  <c r="W77" i="32"/>
  <c r="Y76" i="32"/>
  <c r="Z76" i="32" s="1"/>
  <c r="W76" i="32"/>
  <c r="Y75" i="32"/>
  <c r="W75" i="32"/>
  <c r="Y74" i="32"/>
  <c r="W74" i="32"/>
  <c r="Y73" i="32"/>
  <c r="Z73" i="32" s="1"/>
  <c r="W73" i="32"/>
  <c r="Y72" i="32"/>
  <c r="W72" i="32"/>
  <c r="Y71" i="32"/>
  <c r="W71" i="32"/>
  <c r="Y70" i="32"/>
  <c r="Z70" i="32" s="1"/>
  <c r="W70" i="32"/>
  <c r="Y69" i="32"/>
  <c r="W69" i="32"/>
  <c r="Y68" i="32"/>
  <c r="W68" i="32"/>
  <c r="Y67" i="32"/>
  <c r="Z67" i="32" s="1"/>
  <c r="W67" i="32"/>
  <c r="Y66" i="32"/>
  <c r="W66" i="32"/>
  <c r="Y65" i="32"/>
  <c r="W65" i="32"/>
  <c r="Y64" i="32"/>
  <c r="Z64" i="32" s="1"/>
  <c r="W64" i="32"/>
  <c r="Y63" i="32"/>
  <c r="W63" i="32"/>
  <c r="Y62" i="32"/>
  <c r="W62" i="32"/>
  <c r="Y61" i="32"/>
  <c r="Z61" i="32" s="1"/>
  <c r="W61" i="32"/>
  <c r="Y60" i="32"/>
  <c r="W60" i="32"/>
  <c r="Y59" i="32"/>
  <c r="W59" i="32"/>
  <c r="Y58" i="32"/>
  <c r="Z58" i="32" s="1"/>
  <c r="W58" i="32"/>
  <c r="Y57" i="32"/>
  <c r="W57" i="32"/>
  <c r="Y56" i="32"/>
  <c r="W56" i="32"/>
  <c r="Y55" i="32"/>
  <c r="Z55" i="32" s="1"/>
  <c r="W55" i="32"/>
  <c r="Y54" i="32"/>
  <c r="W54" i="32"/>
  <c r="Y53" i="32"/>
  <c r="W53" i="32"/>
  <c r="Y52" i="32"/>
  <c r="Z52" i="32" s="1"/>
  <c r="W52" i="32"/>
  <c r="Y51" i="32"/>
  <c r="W51" i="32"/>
  <c r="Y50" i="32"/>
  <c r="W50" i="32"/>
  <c r="Y49" i="32"/>
  <c r="Z49" i="32" s="1"/>
  <c r="W49" i="32"/>
  <c r="Y48" i="32"/>
  <c r="W48" i="32"/>
  <c r="Y47" i="32"/>
  <c r="W47" i="32"/>
  <c r="Y46" i="32"/>
  <c r="Z46" i="32" s="1"/>
  <c r="W46" i="32"/>
  <c r="Y45" i="32"/>
  <c r="W45" i="32"/>
  <c r="Y44" i="32"/>
  <c r="W44" i="32"/>
  <c r="Y43" i="32"/>
  <c r="Z43" i="32" s="1"/>
  <c r="W43" i="32"/>
  <c r="Y42" i="32"/>
  <c r="W42" i="32"/>
  <c r="Y41" i="32"/>
  <c r="W41" i="32"/>
  <c r="Y40" i="32"/>
  <c r="Z40" i="32" s="1"/>
  <c r="W40" i="32"/>
  <c r="Y39" i="32"/>
  <c r="W39" i="32"/>
  <c r="Y38" i="32"/>
  <c r="W38" i="32"/>
  <c r="Y37" i="32"/>
  <c r="Z37" i="32" s="1"/>
  <c r="W37" i="32"/>
  <c r="Y36" i="32"/>
  <c r="W36" i="32"/>
  <c r="Y35" i="32"/>
  <c r="W35" i="32"/>
  <c r="Y34" i="32"/>
  <c r="Z34" i="32" s="1"/>
  <c r="W34" i="32"/>
  <c r="Y33" i="32"/>
  <c r="W33" i="32"/>
  <c r="Y32" i="32"/>
  <c r="W32" i="32"/>
  <c r="Y31" i="32"/>
  <c r="Z31" i="32" s="1"/>
  <c r="W31" i="32"/>
  <c r="Y30" i="32"/>
  <c r="W30" i="32"/>
  <c r="Z32" i="32" l="1"/>
  <c r="Z36" i="32"/>
  <c r="Z39" i="32"/>
  <c r="Z42" i="32"/>
  <c r="Z45" i="32"/>
  <c r="Z48" i="32"/>
  <c r="Z51" i="32"/>
  <c r="Z54" i="32"/>
  <c r="Z57" i="32"/>
  <c r="Z60" i="32"/>
  <c r="Z63" i="32"/>
  <c r="Z66" i="32"/>
  <c r="Z69" i="32"/>
  <c r="Z72" i="32"/>
  <c r="Z75" i="32"/>
  <c r="Z78" i="32"/>
  <c r="Z81" i="32"/>
  <c r="Z84" i="32"/>
  <c r="Z87" i="32"/>
  <c r="Z90" i="32"/>
  <c r="Z93" i="32"/>
  <c r="Z96" i="32"/>
  <c r="Z99" i="32"/>
  <c r="Z102" i="32"/>
  <c r="Z105" i="32"/>
  <c r="Z108" i="32"/>
  <c r="Z111" i="32"/>
  <c r="Z114" i="32"/>
  <c r="Z117" i="32"/>
  <c r="Z120" i="32"/>
  <c r="Z123" i="32"/>
  <c r="Z126" i="32"/>
  <c r="Z129" i="32"/>
  <c r="Z33" i="32"/>
  <c r="Z30" i="32"/>
  <c r="Z35" i="32"/>
  <c r="Z38" i="32"/>
  <c r="Z41" i="32"/>
  <c r="Z44" i="32"/>
  <c r="Z47" i="32"/>
  <c r="Z50" i="32"/>
  <c r="Z53" i="32"/>
  <c r="Z56" i="32"/>
  <c r="Z59" i="32"/>
  <c r="Z62" i="32"/>
  <c r="Z65" i="32"/>
  <c r="Z68" i="32"/>
  <c r="Z71" i="32"/>
  <c r="Z74" i="32"/>
  <c r="Z77" i="32"/>
  <c r="Z80" i="32"/>
  <c r="Z83" i="32"/>
  <c r="Z86" i="32"/>
  <c r="Z89" i="32"/>
  <c r="Z92" i="32"/>
  <c r="Z95" i="32"/>
  <c r="Z98" i="32"/>
  <c r="Z101" i="32"/>
  <c r="Z104" i="32"/>
  <c r="Z107" i="32"/>
  <c r="Z110" i="32"/>
  <c r="Z113" i="32"/>
  <c r="Z116" i="32"/>
  <c r="Z119" i="32"/>
  <c r="Z122" i="32"/>
  <c r="Z125" i="32"/>
  <c r="Z128" i="32"/>
  <c r="Z131" i="32"/>
  <c r="F12" i="32"/>
  <c r="F11" i="32"/>
  <c r="AH39" i="32"/>
  <c r="AH40" i="32"/>
  <c r="AH41" i="32"/>
  <c r="AH42" i="32"/>
  <c r="AH43" i="32"/>
  <c r="AH44" i="32"/>
  <c r="AH45" i="32"/>
  <c r="AH46" i="32"/>
  <c r="AH47" i="32"/>
  <c r="AH48" i="32"/>
  <c r="AH49" i="32"/>
  <c r="AH50" i="32"/>
  <c r="AH51" i="32"/>
  <c r="AH52" i="32"/>
  <c r="AH53" i="32"/>
  <c r="AH54" i="32"/>
  <c r="AH55" i="32"/>
  <c r="AH56" i="32"/>
  <c r="AH57" i="32"/>
  <c r="AH58" i="32"/>
  <c r="AH59" i="32"/>
  <c r="AH60" i="32"/>
  <c r="AH61" i="32"/>
  <c r="AH62" i="32"/>
  <c r="AH63" i="32"/>
  <c r="AH64" i="32"/>
  <c r="AH65" i="32"/>
  <c r="AH66" i="32"/>
  <c r="AH67" i="32"/>
  <c r="AH68" i="32"/>
  <c r="AH69" i="32"/>
  <c r="AH70" i="32"/>
  <c r="AH71" i="32"/>
  <c r="AH72" i="32"/>
  <c r="AH73" i="32"/>
  <c r="AH74" i="32"/>
  <c r="AH75" i="32"/>
  <c r="AH76" i="32"/>
  <c r="AH77" i="32"/>
  <c r="AH78" i="32"/>
  <c r="AH79" i="32"/>
  <c r="AH80" i="32"/>
  <c r="AH81" i="32"/>
  <c r="AH82" i="32"/>
  <c r="AH83" i="32"/>
  <c r="AH84" i="32"/>
  <c r="AH85" i="32"/>
  <c r="AH86" i="32"/>
  <c r="AH87" i="32"/>
  <c r="AH88" i="32"/>
  <c r="AH89" i="32"/>
  <c r="AH90" i="32"/>
  <c r="AH91" i="32"/>
  <c r="AH92" i="32"/>
  <c r="AH93" i="32"/>
  <c r="AH94" i="32"/>
  <c r="AH95" i="32"/>
  <c r="AH96" i="32"/>
  <c r="AH97" i="32"/>
  <c r="AH98" i="32"/>
  <c r="AH99" i="32"/>
  <c r="AH100" i="32"/>
  <c r="AH101" i="32"/>
  <c r="AH102" i="32"/>
  <c r="AH103" i="32"/>
  <c r="AH104" i="32"/>
  <c r="AH105" i="32"/>
  <c r="AH106" i="32"/>
  <c r="AH107" i="32"/>
  <c r="AH108" i="32"/>
  <c r="AH109" i="32"/>
  <c r="AH110" i="32"/>
  <c r="AH111" i="32"/>
  <c r="AH112" i="32"/>
  <c r="AH113" i="32"/>
  <c r="AH114" i="32"/>
  <c r="AH115" i="32"/>
  <c r="AH116" i="32"/>
  <c r="AH117" i="32"/>
  <c r="AH118" i="32"/>
  <c r="AH119" i="32"/>
  <c r="AH120" i="32"/>
  <c r="AH121" i="32"/>
  <c r="AH122" i="32"/>
  <c r="AH123" i="32"/>
  <c r="AH124" i="32"/>
  <c r="AH125" i="32"/>
  <c r="AH126" i="32"/>
  <c r="AH127" i="32"/>
  <c r="AH128" i="32"/>
  <c r="AH129" i="32"/>
  <c r="AH130" i="32"/>
  <c r="AH131" i="32"/>
  <c r="AH38" i="32"/>
  <c r="AH37" i="32"/>
  <c r="AH36" i="32"/>
  <c r="AH35" i="32"/>
  <c r="AH34" i="32"/>
  <c r="AH33" i="32"/>
  <c r="AH32" i="32"/>
  <c r="AH31" i="32"/>
  <c r="AH30" i="32"/>
  <c r="AD129" i="32"/>
  <c r="AE129" i="32" s="1"/>
  <c r="AD126" i="32"/>
  <c r="AE126" i="32" s="1"/>
  <c r="AD123" i="32"/>
  <c r="AE123" i="32" s="1"/>
  <c r="AD120" i="32"/>
  <c r="AE120" i="32" s="1"/>
  <c r="AD117" i="32"/>
  <c r="AE117" i="32" s="1"/>
  <c r="AD114" i="32"/>
  <c r="AE114" i="32" s="1"/>
  <c r="AD111" i="32"/>
  <c r="AE111" i="32" s="1"/>
  <c r="AD108" i="32"/>
  <c r="AE108" i="32" s="1"/>
  <c r="AD105" i="32"/>
  <c r="AE105" i="32" s="1"/>
  <c r="AD102" i="32"/>
  <c r="AE102" i="32" s="1"/>
  <c r="AD99" i="32"/>
  <c r="AE99" i="32" s="1"/>
  <c r="AD96" i="32"/>
  <c r="AE96" i="32" s="1"/>
  <c r="AD93" i="32"/>
  <c r="AE93" i="32" s="1"/>
  <c r="AD90" i="32"/>
  <c r="AE90" i="32" s="1"/>
  <c r="AD87" i="32"/>
  <c r="AE87" i="32" s="1"/>
  <c r="AD84" i="32"/>
  <c r="AE84" i="32" s="1"/>
  <c r="AD81" i="32"/>
  <c r="AE81" i="32" s="1"/>
  <c r="AD78" i="32"/>
  <c r="AE78" i="32" s="1"/>
  <c r="AD75" i="32"/>
  <c r="AE75" i="32" s="1"/>
  <c r="AD72" i="32"/>
  <c r="AE72" i="32" s="1"/>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AE30" i="32" s="1"/>
  <c r="Q29" i="32"/>
  <c r="K29" i="32"/>
  <c r="AE29" i="32" l="1"/>
  <c r="D20" i="32" s="1"/>
  <c r="AD29" i="32"/>
  <c r="AA60" i="32" l="1"/>
  <c r="AB60" i="32" s="1"/>
  <c r="AF60" i="32" s="1"/>
  <c r="AA66" i="32"/>
  <c r="AB66" i="32" s="1"/>
  <c r="AF66" i="32" s="1"/>
  <c r="AA75" i="32"/>
  <c r="AB75" i="32" s="1"/>
  <c r="AF75" i="32" s="1"/>
  <c r="AA39" i="32"/>
  <c r="AB39" i="32" s="1"/>
  <c r="AF39" i="32" s="1"/>
  <c r="AA72" i="32"/>
  <c r="AB72" i="32" s="1"/>
  <c r="AF72" i="32" s="1"/>
  <c r="AA42" i="32"/>
  <c r="AB42" i="32" s="1"/>
  <c r="AF42" i="32" s="1"/>
  <c r="AA129" i="32"/>
  <c r="AB129" i="32" s="1"/>
  <c r="AF129" i="32" s="1"/>
  <c r="AA93" i="32"/>
  <c r="AB93" i="32" s="1"/>
  <c r="AF93" i="32" s="1"/>
  <c r="AA51" i="32"/>
  <c r="AB51" i="32" s="1"/>
  <c r="AF51" i="32" s="1"/>
  <c r="AA117" i="32"/>
  <c r="AB117" i="32" s="1"/>
  <c r="AF117" i="32" s="1"/>
  <c r="AA99" i="32"/>
  <c r="AB99" i="32" s="1"/>
  <c r="AF99" i="32" s="1"/>
  <c r="AA81" i="32"/>
  <c r="AB81" i="32" s="1"/>
  <c r="AF81" i="32" s="1"/>
  <c r="AA108" i="32"/>
  <c r="AB108" i="32" s="1"/>
  <c r="AF108" i="32" s="1"/>
  <c r="AA63" i="32"/>
  <c r="AB63" i="32" s="1"/>
  <c r="AF63" i="32" s="1"/>
  <c r="AA30" i="32"/>
  <c r="AA69" i="32"/>
  <c r="AB69" i="32" s="1"/>
  <c r="AF69" i="32" s="1"/>
  <c r="AA48" i="32"/>
  <c r="AB48" i="32" s="1"/>
  <c r="AF48" i="32" s="1"/>
  <c r="AA111" i="32"/>
  <c r="AB111" i="32" s="1"/>
  <c r="AF111" i="32" s="1"/>
  <c r="AA105" i="32"/>
  <c r="AB105" i="32" s="1"/>
  <c r="AF105" i="32" s="1"/>
  <c r="AA78" i="32"/>
  <c r="AB78" i="32" s="1"/>
  <c r="AF78" i="32" s="1"/>
  <c r="AA96" i="32"/>
  <c r="AB96" i="32" s="1"/>
  <c r="AF96" i="32" s="1"/>
  <c r="AA54" i="32"/>
  <c r="AB54" i="32" s="1"/>
  <c r="AF54" i="32" s="1"/>
  <c r="AA126" i="32"/>
  <c r="AB126" i="32" s="1"/>
  <c r="AF126" i="32" s="1"/>
  <c r="AA90" i="32"/>
  <c r="AB90" i="32" s="1"/>
  <c r="AF90" i="32" s="1"/>
  <c r="AA45" i="32"/>
  <c r="AB45" i="32" s="1"/>
  <c r="AF45" i="32" s="1"/>
  <c r="AA87" i="32"/>
  <c r="AB87" i="32" s="1"/>
  <c r="AF87" i="32" s="1"/>
  <c r="AA33" i="32"/>
  <c r="AB33" i="32" s="1"/>
  <c r="AF33" i="32" s="1"/>
  <c r="AA114" i="32"/>
  <c r="AB114" i="32" s="1"/>
  <c r="AF114" i="32" s="1"/>
  <c r="AA36" i="32"/>
  <c r="AB36" i="32" s="1"/>
  <c r="AF36" i="32" s="1"/>
  <c r="AA123" i="32"/>
  <c r="AB123" i="32" s="1"/>
  <c r="AF123" i="32" s="1"/>
  <c r="AA120" i="32"/>
  <c r="AB120" i="32" s="1"/>
  <c r="AF120" i="32" s="1"/>
  <c r="AA102" i="32"/>
  <c r="AB102" i="32" s="1"/>
  <c r="AF102" i="32" s="1"/>
  <c r="AA57" i="32"/>
  <c r="AB57" i="32" s="1"/>
  <c r="AF57" i="32" s="1"/>
  <c r="AA84" i="32"/>
  <c r="AB84" i="32" s="1"/>
  <c r="AF84" i="32" s="1"/>
  <c r="AB30" i="32" l="1"/>
  <c r="AF30" i="32" s="1"/>
  <c r="AF29" i="32" s="1"/>
  <c r="AA29" i="32"/>
  <c r="D39" i="3"/>
  <c r="D33" i="3"/>
  <c r="D29" i="3"/>
  <c r="D28" i="3"/>
  <c r="D26" i="3"/>
  <c r="D24" i="3"/>
  <c r="D22" i="3"/>
  <c r="D20" i="3"/>
  <c r="D18" i="3"/>
  <c r="D16" i="3"/>
  <c r="D14" i="3"/>
  <c r="D12" i="3"/>
  <c r="D10" i="3"/>
  <c r="D8" i="3"/>
  <c r="D6" i="3"/>
  <c r="AB29" i="32" l="1"/>
  <c r="D17" i="32" s="1"/>
  <c r="D18" i="32" s="1"/>
  <c r="D23" i="32" s="1"/>
  <c r="D24" i="32" s="1"/>
</calcChain>
</file>

<file path=xl/sharedStrings.xml><?xml version="1.0" encoding="utf-8"?>
<sst xmlns="http://schemas.openxmlformats.org/spreadsheetml/2006/main" count="1326" uniqueCount="437">
  <si>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</si>
  <si>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</si>
  <si>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</si>
  <si>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</si>
  <si>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</si>
  <si>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</si>
  <si>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</si>
  <si>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</si>
  <si>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</si>
  <si>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</si>
  <si>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</si>
  <si>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</si>
  <si>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</si>
  <si>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</si>
  <si>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</si>
  <si>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</si>
  <si>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</si>
  <si>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</si>
  <si>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</si>
  <si>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</si>
  <si>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</si>
  <si>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</si>
  <si>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</si>
  <si>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</si>
  <si>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</si>
  <si>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</si>
  <si>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</si>
  <si>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</si>
  <si>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</si>
  <si>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</si>
  <si>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</si>
  <si>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</si>
  <si>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</si>
  <si>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</si>
  <si>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</si>
  <si>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</si>
  <si>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</si>
  <si>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</si>
  <si>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</si>
  <si>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</si>
  <si>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</si>
  <si>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</si>
  <si>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</si>
  <si>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</si>
  <si>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</si>
  <si>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</si>
  <si>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</si>
  <si>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</si>
  <si>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</si>
  <si>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</si>
  <si>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</si>
  <si>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</si>
  <si>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</si>
  <si>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</si>
  <si>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</si>
  <si>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</si>
  <si>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</si>
  <si>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</si>
  <si>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</si>
  <si>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</si>
  <si>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</si>
  <si>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</si>
  <si>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</si>
  <si>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</si>
  <si>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</si>
  <si>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</si>
  <si>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</si>
  <si>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</si>
  <si>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</si>
  <si>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</si>
  <si>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</si>
  <si>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</si>
  <si>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</si>
  <si>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</si>
  <si>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</si>
  <si>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</si>
  <si>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</si>
  <si>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</si>
  <si>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</si>
  <si>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</si>
  <si>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</si>
  <si>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</si>
  <si>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</si>
  <si>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</si>
  <si>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ISACO2 ID</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</si>
  <si>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</si>
  <si>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</si>
  <si>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</si>
  <si>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</si>
  <si>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</si>
  <si>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</si>
  <si>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</si>
  <si>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</si>
  <si>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</si>
  <si>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</si>
  <si>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</si>
  <si>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</si>
  <si>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</si>
  <si>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Data from Basic soil sample.
BASE YEAR</t>
  </si>
  <si>
    <t>Prepared:</t>
  </si>
  <si>
    <t>Checked:</t>
  </si>
  <si>
    <t>Edited:</t>
  </si>
  <si>
    <t>C</t>
  </si>
  <si>
    <t>Data on fuel emission footprint from production equipment</t>
  </si>
  <si>
    <t>ton/hectare</t>
  </si>
  <si>
    <t>Average fuel consumption ton/ hectare</t>
  </si>
  <si>
    <t>Contract date (dd/mm/gggg)</t>
  </si>
  <si>
    <t>No</t>
  </si>
  <si>
    <t>Code</t>
  </si>
  <si>
    <t>Name</t>
  </si>
  <si>
    <t>Date</t>
  </si>
  <si>
    <t>mg/kg</t>
  </si>
  <si>
    <t>content (OC) in soil</t>
  </si>
  <si>
    <t>g/ton</t>
  </si>
  <si>
    <t>Total cells</t>
  </si>
  <si>
    <t>Cells +</t>
  </si>
  <si>
    <t>Cells -</t>
  </si>
  <si>
    <t>CARBONSAFE JSC
city of Plovdiv, 53 Tsarigradsko Shose Blvd.
Tel. +359 899 491 111; E-mail: office@carbonsafe.bg</t>
  </si>
  <si>
    <t>Баяма 66456-428</t>
  </si>
  <si>
    <t>0-30</t>
  </si>
  <si>
    <t>ioa-51-70</t>
  </si>
  <si>
    <t>30-60</t>
  </si>
  <si>
    <t>ioa-51-71</t>
  </si>
  <si>
    <t>60-90</t>
  </si>
  <si>
    <t>ioa-51-72</t>
  </si>
  <si>
    <t>ioa-51-73</t>
  </si>
  <si>
    <t>ioa-51-74</t>
  </si>
  <si>
    <t>ioa-51-75</t>
  </si>
  <si>
    <t>ioa-51-64</t>
  </si>
  <si>
    <t>ioa-51-65</t>
  </si>
  <si>
    <t>ioa-51-66</t>
  </si>
  <si>
    <t>ioa-51-67</t>
  </si>
  <si>
    <t>ioa-51-68</t>
  </si>
  <si>
    <t>ioa-51-69</t>
  </si>
  <si>
    <t>Гьолджик 2, 66456-416</t>
  </si>
  <si>
    <t>ioa-51-76</t>
  </si>
  <si>
    <t>ioa-51-77</t>
  </si>
  <si>
    <t>ioa-51-78</t>
  </si>
  <si>
    <t>Донкин блок 2, 66456-49</t>
  </si>
  <si>
    <t>ioa-51-94</t>
  </si>
  <si>
    <t>ioa-51-95</t>
  </si>
  <si>
    <t>ioa-51-96</t>
  </si>
  <si>
    <t>Донкин блок 1, 66456-49</t>
  </si>
  <si>
    <t>ioa-51-100</t>
  </si>
  <si>
    <t>ioa-51-101</t>
  </si>
  <si>
    <t>ioa-51-102</t>
  </si>
  <si>
    <t>ioa-51-97</t>
  </si>
  <si>
    <t>ioa-51-98</t>
  </si>
  <si>
    <t>ioa-51-99</t>
  </si>
  <si>
    <t>Гьолджик 1, 66456-416</t>
  </si>
  <si>
    <t>ioa-51-82</t>
  </si>
  <si>
    <t>ioa-51-83</t>
  </si>
  <si>
    <t>ioa-51-84</t>
  </si>
  <si>
    <t>ioa-51-91</t>
  </si>
  <si>
    <t>ioa-51-92</t>
  </si>
  <si>
    <t>ioa-51-93</t>
  </si>
  <si>
    <t>ioa-51-88</t>
  </si>
  <si>
    <t>ioa-51-89</t>
  </si>
  <si>
    <t>ioa-51-90</t>
  </si>
  <si>
    <t>ioa-51-85</t>
  </si>
  <si>
    <t>ioa-51-86</t>
  </si>
  <si>
    <t>ioa-51-87</t>
  </si>
  <si>
    <t>Конско гробище 3, 66456-23-2-12</t>
  </si>
  <si>
    <t>ioa-51-49</t>
  </si>
  <si>
    <t>ioa-51-50</t>
  </si>
  <si>
    <t>ioa-51-51</t>
  </si>
  <si>
    <t>ioa-51-52</t>
  </si>
  <si>
    <t>ioa-51-53</t>
  </si>
  <si>
    <t>ioa-51-54</t>
  </si>
  <si>
    <t>ioa-51-46</t>
  </si>
  <si>
    <t>ioa-51-47</t>
  </si>
  <si>
    <t>ioa-51-48</t>
  </si>
  <si>
    <t>Станев блок 00758-43-4-1</t>
  </si>
  <si>
    <t>ioa-51-4</t>
  </si>
  <si>
    <t>ioa-51-5</t>
  </si>
  <si>
    <t>ioa-51-6</t>
  </si>
  <si>
    <t>ioa-51-1</t>
  </si>
  <si>
    <t>ioa-51-2</t>
  </si>
  <si>
    <t>ioa-51-3</t>
  </si>
  <si>
    <t>Гьолджик 3, 66456-416</t>
  </si>
  <si>
    <t>ioa-51-79</t>
  </si>
  <si>
    <t>ioa-51-80</t>
  </si>
  <si>
    <t>ioa-51-81</t>
  </si>
  <si>
    <t>Конско гробище 1, 66456-23-2-3</t>
  </si>
  <si>
    <t>ioa-51-31</t>
  </si>
  <si>
    <t>ioa-51-32</t>
  </si>
  <si>
    <t>ioa-51-33</t>
  </si>
  <si>
    <t>ioa-51-28</t>
  </si>
  <si>
    <t>ioa-51-29</t>
  </si>
  <si>
    <t>ioa-51-30</t>
  </si>
  <si>
    <t>ioa-51-25</t>
  </si>
  <si>
    <t>ioa-51-26</t>
  </si>
  <si>
    <t>ioa-51-27</t>
  </si>
  <si>
    <t>Конско гробище 2, 66456-23</t>
  </si>
  <si>
    <t>ioa-51-34</t>
  </si>
  <si>
    <t>ioa-51-35</t>
  </si>
  <si>
    <t>ioa-51-36</t>
  </si>
  <si>
    <t>ioa-51-37</t>
  </si>
  <si>
    <t>ioa-51-38</t>
  </si>
  <si>
    <t>ioa-51-39</t>
  </si>
  <si>
    <t>ioa-51-43</t>
  </si>
  <si>
    <t>ioa-51-44</t>
  </si>
  <si>
    <t>ioa-51-45</t>
  </si>
  <si>
    <t>ioa-51-40</t>
  </si>
  <si>
    <t>ioa-51-41</t>
  </si>
  <si>
    <t>ioa-51-42</t>
  </si>
  <si>
    <t>Калъчев мост, 66456-71-1-1</t>
  </si>
  <si>
    <t>ioa-51-7</t>
  </si>
  <si>
    <t>ioa-51-8</t>
  </si>
  <si>
    <t>ioa-51-9</t>
  </si>
  <si>
    <t>Белите камъни, 66456-21</t>
  </si>
  <si>
    <t>ioa-51-61</t>
  </si>
  <si>
    <t>ioa-51-62</t>
  </si>
  <si>
    <t>ioa-51-63</t>
  </si>
  <si>
    <t>ioa-51-55</t>
  </si>
  <si>
    <t>ioa-51-56</t>
  </si>
  <si>
    <t>ioa-51-57</t>
  </si>
  <si>
    <t>ioa-51-58</t>
  </si>
  <si>
    <t>ioa-51-59</t>
  </si>
  <si>
    <t>ioa-51-60</t>
  </si>
  <si>
    <t>Дядо Динкова могила 66456-1-3-1</t>
  </si>
  <si>
    <t>ioa-51-22</t>
  </si>
  <si>
    <t>ioa-51-23</t>
  </si>
  <si>
    <t>ioa-51-24</t>
  </si>
  <si>
    <t>ioa-51-19</t>
  </si>
  <si>
    <t>ioa-51-20</t>
  </si>
  <si>
    <t>ioa-51-21</t>
  </si>
  <si>
    <t>ioa-51-16</t>
  </si>
  <si>
    <t>ioa-51-17</t>
  </si>
  <si>
    <t>ioa-51-18</t>
  </si>
  <si>
    <t>ioa-51-13</t>
  </si>
  <si>
    <t>ioa-51-14</t>
  </si>
  <si>
    <t>ioa-51-15</t>
  </si>
  <si>
    <t>ioa-51-10</t>
  </si>
  <si>
    <t>ioa-51-11</t>
  </si>
  <si>
    <t>ioa-51-12</t>
  </si>
  <si>
    <t>17.12.2024</t>
  </si>
  <si>
    <t>ioa-118-97</t>
  </si>
  <si>
    <t>ioa-118-98</t>
  </si>
  <si>
    <t>ioa-118-99</t>
  </si>
  <si>
    <t>ioa-118-100</t>
  </si>
  <si>
    <t>ioa-118-101</t>
  </si>
  <si>
    <t>ioa-118-102</t>
  </si>
  <si>
    <t>ioa-118-91</t>
  </si>
  <si>
    <t>ioa-118-92</t>
  </si>
  <si>
    <t>ioa-118-93</t>
  </si>
  <si>
    <t>ioa-118-94</t>
  </si>
  <si>
    <t>ioa-118-95</t>
  </si>
  <si>
    <t>ioa-118-96</t>
  </si>
  <si>
    <t>ioa-118-13</t>
  </si>
  <si>
    <t>ioa-118-14</t>
  </si>
  <si>
    <t>ioa-118-15</t>
  </si>
  <si>
    <t>ioa-118-19</t>
  </si>
  <si>
    <t>ioa-118-20</t>
  </si>
  <si>
    <t>ioa-118-21</t>
  </si>
  <si>
    <t>ioa-118-10</t>
  </si>
  <si>
    <t>ioa-118-11</t>
  </si>
  <si>
    <t>ioa-118-12</t>
  </si>
  <si>
    <t>ioa-118-7</t>
  </si>
  <si>
    <t>ioa-118-8</t>
  </si>
  <si>
    <t>ioa-118-9</t>
  </si>
  <si>
    <t>ioa-118-22</t>
  </si>
  <si>
    <t>ioa-118-23</t>
  </si>
  <si>
    <t>ioa-118-24</t>
  </si>
  <si>
    <t>ioa-118-31</t>
  </si>
  <si>
    <t>ioa-118-32</t>
  </si>
  <si>
    <t>ioa-118-33</t>
  </si>
  <si>
    <t>ioa-118-28</t>
  </si>
  <si>
    <t>ioa-118-29</t>
  </si>
  <si>
    <t>ioa-118-30</t>
  </si>
  <si>
    <t>ioa-118-25</t>
  </si>
  <si>
    <t>ioa-118-26</t>
  </si>
  <si>
    <t>ioa-118-27</t>
  </si>
  <si>
    <t>ioa-118-79</t>
  </si>
  <si>
    <t>ioa-118-80</t>
  </si>
  <si>
    <t>ioa-118-81</t>
  </si>
  <si>
    <t>ioa-118-82</t>
  </si>
  <si>
    <t>ioa-118-83</t>
  </si>
  <si>
    <t>ioa-118-84</t>
  </si>
  <si>
    <t>ioa-118-85</t>
  </si>
  <si>
    <t>ioa-118-86</t>
  </si>
  <si>
    <t>ioa-118-87</t>
  </si>
  <si>
    <t>ioa-118-4</t>
  </si>
  <si>
    <t>ioa-118-5</t>
  </si>
  <si>
    <t>ioa-118-6</t>
  </si>
  <si>
    <t>ioa-118-1</t>
  </si>
  <si>
    <t>ioa-118-2</t>
  </si>
  <si>
    <t>ioa-118-3</t>
  </si>
  <si>
    <t>ioa-118-16</t>
  </si>
  <si>
    <t>ioa-118-17</t>
  </si>
  <si>
    <t>ioa-118-18</t>
  </si>
  <si>
    <t>ioa-118-58</t>
  </si>
  <si>
    <t>ioa-118-59</t>
  </si>
  <si>
    <t>ioa-118-60</t>
  </si>
  <si>
    <t>ioa-118-61</t>
  </si>
  <si>
    <t>ioa-118-62</t>
  </si>
  <si>
    <t>ioa-118-63</t>
  </si>
  <si>
    <t>ioa-118-64</t>
  </si>
  <si>
    <t>ioa-118-65</t>
  </si>
  <si>
    <t>ioa-118-66</t>
  </si>
  <si>
    <t>ioa-118-76</t>
  </si>
  <si>
    <t>ioa-118-77</t>
  </si>
  <si>
    <t>ioa-118-78</t>
  </si>
  <si>
    <t>ioa-118-73</t>
  </si>
  <si>
    <t>ioa-118-74</t>
  </si>
  <si>
    <t>ioa-118-75</t>
  </si>
  <si>
    <t>ioa-118-67</t>
  </si>
  <si>
    <t>ioa-118-68</t>
  </si>
  <si>
    <t>ioa-118-69</t>
  </si>
  <si>
    <t>ioa-118-70</t>
  </si>
  <si>
    <t>ioa-118-71</t>
  </si>
  <si>
    <t>ioa-118-72</t>
  </si>
  <si>
    <t>ioa-118-88</t>
  </si>
  <si>
    <t>ioa-118-89</t>
  </si>
  <si>
    <t>ioa-118-90</t>
  </si>
  <si>
    <t>ioa-118-37</t>
  </si>
  <si>
    <t>ioa-118-38</t>
  </si>
  <si>
    <t>ioa-118-39</t>
  </si>
  <si>
    <t>ioa-118-40</t>
  </si>
  <si>
    <t>ioa-118-41</t>
  </si>
  <si>
    <t>ioa-118-42</t>
  </si>
  <si>
    <t>ioa-118-34</t>
  </si>
  <si>
    <t>ioa-118-35</t>
  </si>
  <si>
    <t>ioa-118-36</t>
  </si>
  <si>
    <t>ioa-118-43</t>
  </si>
  <si>
    <t>ioa-118-44</t>
  </si>
  <si>
    <t>ioa-118-45</t>
  </si>
  <si>
    <t>ioa-118-46</t>
  </si>
  <si>
    <t>ioa-118-47</t>
  </si>
  <si>
    <t>ioa-118-48</t>
  </si>
  <si>
    <t>ioa-118-49</t>
  </si>
  <si>
    <t>ioa-118-50</t>
  </si>
  <si>
    <t>ioa-118-51</t>
  </si>
  <si>
    <t>ioa-118-52</t>
  </si>
  <si>
    <t>ioa-118-53</t>
  </si>
  <si>
    <t>ioa-118-54</t>
  </si>
  <si>
    <t>ioa-118-55</t>
  </si>
  <si>
    <t>ioa-118-56</t>
  </si>
  <si>
    <t>ioa-118-57</t>
  </si>
  <si>
    <t>ET STOZHER STOYAN STOYANOV</t>
  </si>
  <si>
    <t>CSBG-34SE-23/28-AGRI-0009</t>
  </si>
  <si>
    <t>sunflower</t>
  </si>
  <si>
    <t>soft wheat - winter</t>
  </si>
  <si>
    <t>soft wheat</t>
  </si>
  <si>
    <t>grain maize</t>
  </si>
  <si>
    <t>barley</t>
  </si>
  <si>
    <t>ERP ID</t>
  </si>
  <si>
    <t>ERP ha</t>
  </si>
  <si>
    <t>013125222131</t>
  </si>
  <si>
    <t>014125222131</t>
  </si>
  <si>
    <t>015125222131</t>
  </si>
  <si>
    <t>016125222131</t>
  </si>
  <si>
    <t>026125222131</t>
  </si>
  <si>
    <t>032125222131</t>
  </si>
  <si>
    <t>002125222131</t>
  </si>
  <si>
    <t>003125222131</t>
  </si>
  <si>
    <t>008125222131</t>
  </si>
  <si>
    <t>009125222131</t>
  </si>
  <si>
    <t>010125222131</t>
  </si>
  <si>
    <t>011125222131</t>
  </si>
  <si>
    <t>017125222131</t>
  </si>
  <si>
    <t>018125222131</t>
  </si>
  <si>
    <t>019125222131</t>
  </si>
  <si>
    <t>020125222131</t>
  </si>
  <si>
    <t>021125222131</t>
  </si>
  <si>
    <t>012125222131</t>
  </si>
  <si>
    <t>033125222131</t>
  </si>
  <si>
    <t>034125222131</t>
  </si>
  <si>
    <t>035125222131</t>
  </si>
  <si>
    <t>004125222131</t>
  </si>
  <si>
    <t>005125222131</t>
  </si>
  <si>
    <t>006125222131</t>
  </si>
  <si>
    <t>007125222131</t>
  </si>
  <si>
    <t>022125222131</t>
  </si>
  <si>
    <t>023125222131</t>
  </si>
  <si>
    <t>024125222131</t>
  </si>
  <si>
    <t>025125222131</t>
  </si>
  <si>
    <t>027125222131</t>
  </si>
  <si>
    <t>028125222131</t>
  </si>
  <si>
    <t>029125222131</t>
  </si>
  <si>
    <t>030125222131</t>
  </si>
  <si>
    <t>031125222131</t>
  </si>
  <si>
    <t xml:space="preserve">Data from control soil sample.
1 CONTROL YEAR </t>
  </si>
  <si>
    <t>Data of differences
1 CONTROL YEAR (-) BASE YEAR</t>
  </si>
  <si>
    <t>* equal to ISACO2 ID 72048</t>
  </si>
  <si>
    <t>0000000117</t>
  </si>
  <si>
    <t xml:space="preserve">Farmer (Legal Entity): </t>
  </si>
  <si>
    <t xml:space="preserve">UIC: </t>
  </si>
  <si>
    <t>Buffer contribution ammount (5% of credits):</t>
  </si>
  <si>
    <t xml:space="preserve">C t/ha </t>
  </si>
  <si>
    <t>D. KIROVA</t>
  </si>
  <si>
    <t>DK0722CS</t>
  </si>
  <si>
    <t>K. SEMERDZHIEVA</t>
  </si>
  <si>
    <t>KS0223CS</t>
  </si>
  <si>
    <t>new</t>
  </si>
  <si>
    <t>Difference between sampling dates expressed in months
(&lt; 10 m~14 m&gt;)</t>
  </si>
  <si>
    <t>BASE~K1</t>
  </si>
  <si>
    <t>Project:</t>
  </si>
  <si>
    <t>Project code:</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</si>
  <si>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</si>
  <si>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</si>
  <si>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</si>
  <si>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</si>
  <si>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</si>
  <si>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</si>
  <si>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</si>
  <si>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</si>
  <si>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 xml:space="preserve">credits/ha </t>
  </si>
  <si>
    <t>BCCR-6-00002-AGRI-Carbonsafe carbon farming project – South Bulgaria - CSBG-BG-S</t>
  </si>
  <si>
    <t>CSBG-BG-S</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</si>
  <si>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</si>
  <si>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</si>
  <si>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</si>
  <si>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</si>
  <si>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</si>
  <si>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</si>
  <si>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</si>
  <si>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</si>
  <si>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</si>
  <si>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</si>
  <si>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</si>
  <si>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t>ERP cell ID</t>
  </si>
  <si>
    <r>
      <t xml:space="preserve">Area
</t>
    </r>
    <r>
      <rPr>
        <i/>
        <sz val="9"/>
        <rFont val="Calibri"/>
        <family val="2"/>
        <scheme val="minor"/>
      </rPr>
      <t>(note 1)</t>
    </r>
  </si>
  <si>
    <r>
      <t xml:space="preserve">Bulk density
</t>
    </r>
    <r>
      <rPr>
        <i/>
        <sz val="9"/>
        <rFont val="Calibri"/>
        <family val="2"/>
        <scheme val="minor"/>
      </rPr>
      <t>(note 2)</t>
    </r>
  </si>
  <si>
    <r>
      <t xml:space="preserve">Total content (OC) in the soil 
</t>
    </r>
    <r>
      <rPr>
        <i/>
        <sz val="9"/>
        <rFont val="Calibri"/>
        <family val="2"/>
        <scheme val="minor"/>
      </rPr>
      <t>(note 3)</t>
    </r>
  </si>
  <si>
    <r>
      <t xml:space="preserve">Gross amount of removed greenhouse gas emissions Carbon dioxide CO2
</t>
    </r>
    <r>
      <rPr>
        <i/>
        <sz val="9"/>
        <rFont val="Calibri"/>
        <family val="2"/>
        <scheme val="minor"/>
      </rPr>
      <t xml:space="preserve"> (note 4)</t>
    </r>
  </si>
  <si>
    <r>
      <t xml:space="preserve">Average fuel consumption
</t>
    </r>
    <r>
      <rPr>
        <i/>
        <sz val="9"/>
        <rFont val="Calibri"/>
        <family val="2"/>
        <scheme val="minor"/>
      </rPr>
      <t>(note 5)</t>
    </r>
  </si>
  <si>
    <r>
      <t xml:space="preserve">Total fuel consumption
CO2 equivalent
</t>
    </r>
    <r>
      <rPr>
        <i/>
        <sz val="9"/>
        <rFont val="Calibri"/>
        <family val="2"/>
        <scheme val="minor"/>
      </rPr>
      <t>(note 6)</t>
    </r>
  </si>
  <si>
    <r>
      <t>Removed emissions of greenhouse gas carbon dioxide CO</t>
    </r>
    <r>
      <rPr>
        <b/>
        <vertAlign val="subscript"/>
        <sz val="9"/>
        <rFont val="Calibri"/>
        <family val="2"/>
        <scheme val="minor"/>
      </rPr>
      <t>2</t>
    </r>
    <r>
      <rPr>
        <b/>
        <sz val="9"/>
        <rFont val="Calibri"/>
        <family val="2"/>
        <scheme val="minor"/>
      </rPr>
      <t xml:space="preserve"> after Fuel emission</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</si>
  <si>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</si>
  <si>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</si>
  <si>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</si>
  <si>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</si>
  <si>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</si>
  <si>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</si>
  <si>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</si>
  <si>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t>Version 3.1/26.03.26 
Form PR0205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</si>
</sst>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1"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sz val="8"/>
      <name val="Arial"/>
      <family val="2"/>
      <charset val="204"/>
    </font>
    <font>
      <b/>
      <sz val="9"/>
      <name val="Calibri"/>
      <family val="2"/>
      <scheme val="minor"/>
    </font>
    <font>
      <b/>
      <vertAlign val="subscript"/>
      <sz val="9"/>
      <name val="Calibri"/>
      <family val="2"/>
      <scheme val="minor"/>
    </font>
    <font>
      <sz val="10"/>
      <name val="Arial"/>
      <family val="2"/>
    </font>
    <font>
      <b/>
      <i/>
      <sz val="9"/>
      <name val="Calibri"/>
      <family val="2"/>
      <scheme val="minor"/>
    </font>
    <font>
      <b/>
      <vertAlign val="superscript"/>
      <sz val="9"/>
      <name val="Calibri"/>
      <family val="2"/>
      <scheme val="minor"/>
    </font>
    <font>
      <vertAlign val="superscript"/>
      <sz val="9"/>
      <name val="Calibri"/>
      <family val="2"/>
      <scheme val="minor"/>
    </font>
    <font>
      <sz val="9"/>
      <color theme="0" tint="-0.499984740745262"/>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u/>
      <sz val="9"/>
      <name val="Calibri"/>
      <family val="2"/>
      <scheme val="minor"/>
    </font>
    <font>
      <u/>
      <vertAlign val="superscript"/>
      <sz val="9"/>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1">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0" fontId="13" fillId="0" borderId="0" applyFill="0" applyProtection="0"/>
    <xf numFmtId="0" fontId="1" fillId="0" borderId="0" applyNumberFormat="0" applyFill="0" applyBorder="0" applyAlignment="0" applyProtection="0"/>
    <xf numFmtId="0" fontId="12" fillId="0" borderId="0" applyFill="0" applyProtection="0"/>
    <xf numFmtId="9" fontId="20" fillId="0" borderId="0" applyFont="0" applyFill="0" applyBorder="0" applyAlignment="0" applyProtection="0"/>
  </cellStyleXfs>
  <cellXfs count="127">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14" fillId="0" borderId="0" xfId="3" applyFont="1" applyAlignment="1">
      <alignment vertical="center" wrapText="1"/>
    </xf>
    <xf numFmtId="9" fontId="14" fillId="0" borderId="0" xfId="3" applyNumberFormat="1" applyFont="1" applyAlignment="1">
      <alignment vertical="center" wrapText="1"/>
    </xf>
    <xf numFmtId="0" fontId="18" fillId="0" borderId="0" xfId="3" applyFont="1" applyAlignment="1">
      <alignment horizontal="center" vertical="center" wrapText="1"/>
    </xf>
    <xf numFmtId="4" fontId="15" fillId="0" borderId="0" xfId="3" applyNumberFormat="1" applyFont="1" applyAlignment="1">
      <alignment vertical="center" wrapText="1"/>
    </xf>
    <xf numFmtId="2" fontId="14" fillId="0" borderId="0" xfId="3" applyNumberFormat="1" applyFont="1" applyAlignment="1">
      <alignment vertical="center" wrapText="1"/>
    </xf>
    <xf numFmtId="0" fontId="18" fillId="0" borderId="0" xfId="3" applyFont="1" applyAlignment="1">
      <alignment vertical="center" wrapText="1"/>
    </xf>
    <xf numFmtId="1" fontId="18" fillId="0" borderId="0" xfId="3" quotePrefix="1" applyNumberFormat="1" applyFont="1" applyAlignment="1" applyProtection="1">
      <alignment horizontal="center" vertical="center" wrapText="1"/>
      <protection locked="0"/>
    </xf>
    <xf numFmtId="0" fontId="14" fillId="0" borderId="0" xfId="3" applyFont="1" applyAlignment="1">
      <alignment horizontal="center" vertical="center" wrapText="1"/>
    </xf>
    <xf numFmtId="1" fontId="14" fillId="0" borderId="0" xfId="3" applyNumberFormat="1" applyFont="1" applyAlignment="1">
      <alignment vertical="center" wrapText="1"/>
    </xf>
    <xf numFmtId="4" fontId="15" fillId="0" borderId="0" xfId="0" applyNumberFormat="1" applyFont="1" applyAlignment="1">
      <alignment vertical="center" wrapText="1"/>
    </xf>
    <xf numFmtId="4" fontId="18" fillId="0" borderId="0" xfId="0" applyNumberFormat="1" applyFont="1" applyAlignment="1">
      <alignment horizontal="center" vertical="center" wrapText="1"/>
    </xf>
    <xf numFmtId="0" fontId="18" fillId="4" borderId="0" xfId="3" applyFont="1" applyFill="1" applyAlignment="1">
      <alignment vertical="center" wrapText="1"/>
    </xf>
    <xf numFmtId="3" fontId="18" fillId="4" borderId="0" xfId="3" applyNumberFormat="1" applyFont="1" applyFill="1" applyAlignment="1">
      <alignment horizontal="right" vertical="center" wrapText="1"/>
    </xf>
    <xf numFmtId="0" fontId="18" fillId="4" borderId="0" xfId="3" applyFont="1" applyFill="1" applyAlignment="1">
      <alignment vertical="center"/>
    </xf>
    <xf numFmtId="0" fontId="18" fillId="4" borderId="0" xfId="3" applyFont="1" applyFill="1" applyAlignment="1">
      <alignment horizontal="left" vertical="center" wrapText="1"/>
    </xf>
    <xf numFmtId="10" fontId="18" fillId="4" borderId="0" xfId="10" applyNumberFormat="1" applyFont="1" applyFill="1" applyAlignment="1">
      <alignment vertical="center"/>
    </xf>
    <xf numFmtId="1" fontId="18" fillId="4" borderId="0" xfId="3" applyNumberFormat="1" applyFont="1" applyFill="1" applyAlignment="1">
      <alignment horizontal="right" vertical="center" wrapText="1"/>
    </xf>
    <xf numFmtId="0" fontId="18" fillId="4" borderId="0" xfId="3" applyFont="1" applyFill="1" applyAlignment="1">
      <alignment horizontal="right" vertical="center" wrapText="1"/>
    </xf>
    <xf numFmtId="4" fontId="14" fillId="0" borderId="0" xfId="3" applyNumberFormat="1" applyFont="1" applyAlignment="1">
      <alignment vertical="center" wrapText="1"/>
    </xf>
    <xf numFmtId="0" fontId="14" fillId="0" borderId="0" xfId="3" applyFont="1" applyAlignment="1">
      <alignment horizontal="left" vertical="center" wrapText="1"/>
    </xf>
    <xf numFmtId="0" fontId="14" fillId="0" borderId="2" xfId="3" applyFont="1" applyBorder="1" applyAlignment="1">
      <alignment vertical="center" wrapText="1"/>
    </xf>
    <xf numFmtId="0" fontId="15"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24" fillId="0" borderId="0" xfId="3" applyFont="1" applyAlignment="1">
      <alignment vertical="center" wrapText="1"/>
    </xf>
    <xf numFmtId="0" fontId="18" fillId="0" borderId="0" xfId="3" applyFont="1" applyAlignment="1">
      <alignment horizontal="left" vertical="center" wrapText="1"/>
    </xf>
    <xf numFmtId="14" fontId="18" fillId="4" borderId="0" xfId="3" applyNumberFormat="1" applyFont="1" applyFill="1" applyAlignment="1">
      <alignment horizontal="right" vertical="center" wrapText="1"/>
    </xf>
    <xf numFmtId="14" fontId="18" fillId="4" borderId="0" xfId="3" applyNumberFormat="1" applyFont="1" applyFill="1" applyAlignment="1">
      <alignment vertical="center" wrapText="1"/>
    </xf>
    <xf numFmtId="0" fontId="18" fillId="0" borderId="0" xfId="0" applyFont="1" applyAlignment="1">
      <alignment horizontal="left" vertical="center" wrapText="1"/>
    </xf>
    <xf numFmtId="14" fontId="14" fillId="0" borderId="0" xfId="3" applyNumberFormat="1" applyFont="1" applyAlignment="1">
      <alignment horizontal="left" vertical="center" wrapText="1"/>
    </xf>
    <xf numFmtId="4" fontId="18" fillId="5" borderId="0" xfId="3" applyNumberFormat="1" applyFont="1" applyFill="1" applyAlignment="1">
      <alignment horizontal="center" vertical="center" wrapText="1"/>
    </xf>
    <xf numFmtId="14" fontId="25" fillId="4" borderId="0" xfId="3" applyNumberFormat="1" applyFont="1" applyFill="1" applyAlignment="1">
      <alignment horizontal="left" vertical="center" wrapText="1"/>
    </xf>
    <xf numFmtId="4" fontId="18" fillId="5" borderId="0" xfId="0" applyNumberFormat="1" applyFont="1" applyFill="1" applyAlignment="1">
      <alignment horizontal="center" vertical="center" wrapText="1"/>
    </xf>
    <xf numFmtId="1" fontId="18" fillId="0" borderId="0" xfId="0" applyNumberFormat="1" applyFont="1" applyAlignment="1">
      <alignment horizontal="center" vertical="center" wrapText="1"/>
    </xf>
    <xf numFmtId="0" fontId="16"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8"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4" fontId="14" fillId="5" borderId="2" xfId="3" applyNumberFormat="1"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14" fontId="14" fillId="0" borderId="2" xfId="3" applyNumberFormat="1" applyFont="1" applyBorder="1" applyAlignment="1">
      <alignment vertical="center" wrapText="1"/>
    </xf>
    <xf numFmtId="0" fontId="14" fillId="0" borderId="2" xfId="3" quotePrefix="1" applyFont="1" applyBorder="1" applyAlignment="1">
      <alignment vertical="center" wrapText="1"/>
    </xf>
    <xf numFmtId="0" fontId="27" fillId="0" borderId="2" xfId="6" applyFont="1" applyFill="1" applyBorder="1" applyAlignment="1" applyProtection="1">
      <alignment vertical="center"/>
    </xf>
    <xf numFmtId="14" fontId="27" fillId="0" borderId="2" xfId="6" applyNumberFormat="1" applyFont="1" applyFill="1" applyBorder="1" applyAlignment="1" applyProtection="1">
      <alignment vertical="center"/>
    </xf>
    <xf numFmtId="14" fontId="27" fillId="0" borderId="2" xfId="6" applyNumberFormat="1" applyFont="1" applyFill="1" applyBorder="1" applyAlignment="1" applyProtection="1">
      <alignment horizontal="left" vertical="center"/>
    </xf>
    <xf numFmtId="1" fontId="28" fillId="0" borderId="2" xfId="3" applyNumberFormat="1" applyFont="1" applyBorder="1" applyAlignment="1">
      <alignment vertical="center" wrapText="1"/>
    </xf>
    <xf numFmtId="2" fontId="14" fillId="0" borderId="2" xfId="3"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14" fontId="14" fillId="0" borderId="0" xfId="3" applyNumberFormat="1" applyFont="1" applyAlignment="1">
      <alignment vertical="center" wrapText="1"/>
    </xf>
    <xf numFmtId="0" fontId="29"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0" fontId="15" fillId="5" borderId="2" xfId="3" applyFont="1" applyFill="1" applyBorder="1" applyAlignment="1">
      <alignment horizontal="center" vertical="center" wrapText="1"/>
    </xf>
    <xf numFmtId="2" fontId="16" fillId="5" borderId="2" xfId="3" applyNumberFormat="1" applyFont="1" applyFill="1" applyBorder="1" applyAlignment="1">
      <alignment horizontal="center" vertical="center" wrapText="1"/>
    </xf>
    <xf numFmtId="49" fontId="14" fillId="0" borderId="2" xfId="3" applyNumberFormat="1" applyFont="1" applyBorder="1" applyAlignment="1">
      <alignment horizontal="center" vertical="center" wrapText="1"/>
    </xf>
    <xf numFmtId="1" fontId="15" fillId="0" borderId="0" xfId="0" applyNumberFormat="1" applyFont="1" applyAlignment="1">
      <alignment horizontal="center"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0" fontId="24" fillId="0" borderId="0" xfId="3" applyFont="1" applyAlignment="1">
      <alignment horizontal="center" vertical="center" wrapText="1"/>
    </xf>
    <xf numFmtId="0" fontId="14" fillId="0" borderId="0" xfId="3" applyFont="1" applyAlignment="1">
      <alignment horizontal="left" vertical="center" wrapText="1"/>
    </xf>
    <xf numFmtId="0" fontId="29" fillId="0" borderId="0" xfId="1" applyFont="1" applyFill="1" applyAlignment="1">
      <alignment vertical="center" wrapText="1"/>
    </xf>
    <xf numFmtId="0" fontId="18" fillId="4" borderId="0" xfId="3" applyFont="1" applyFill="1" applyAlignment="1">
      <alignment horizontal="left" vertical="center" wrapText="1"/>
    </xf>
    <xf numFmtId="0" fontId="18" fillId="4" borderId="0" xfId="3" applyFont="1" applyFill="1" applyAlignment="1">
      <alignment horizontal="left" vertical="center"/>
    </xf>
    <xf numFmtId="4" fontId="14"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3" fontId="14" fillId="0" borderId="2" xfId="3" applyNumberFormat="1" applyFont="1" applyBorder="1" applyAlignment="1">
      <alignment horizontal="center" vertical="center" wrapText="1"/>
    </xf>
    <xf numFmtId="0" fontId="14" fillId="0" borderId="2" xfId="3" applyFont="1" applyBorder="1" applyAlignment="1">
      <alignment horizontal="center" vertical="center" wrapText="1"/>
    </xf>
    <xf numFmtId="0" fontId="14" fillId="0" borderId="0" xfId="3" applyFont="1" applyAlignment="1">
      <alignment horizontal="left" vertical="center"/>
    </xf>
    <xf numFmtId="0" fontId="24" fillId="0" borderId="0" xfId="3" applyFont="1" applyAlignment="1">
      <alignment horizontal="center" vertical="center" wrapText="1"/>
    </xf>
    <xf numFmtId="0" fontId="14" fillId="0" borderId="0" xfId="3" applyFont="1" applyAlignment="1">
      <alignment horizontal="center" vertical="center" wrapText="1"/>
    </xf>
    <xf numFmtId="0" fontId="18" fillId="0" borderId="0" xfId="3" applyFont="1" applyAlignment="1">
      <alignment horizontal="lef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cellXfs>
  <cellStyles count="11">
    <cellStyle name="Нормален" xfId="0" builtinId="0"/>
    <cellStyle name="Нормален 2" xfId="3" xr:uid="{B3C43DC9-1DD6-47B8-AD68-B59DFCFFE1BE}"/>
    <cellStyle name="Нормален 3" xfId="4" xr:uid="{350F495A-E1D4-4A30-A870-48A5E737D2C8}"/>
    <cellStyle name="Нормален 4" xfId="6" xr:uid="{2E715DDF-1E93-4330-8F28-8217B3BFAE51}"/>
    <cellStyle name="Нормален 5" xfId="5" xr:uid="{666F88E7-839B-4DDC-B2EA-771430C96F4D}"/>
    <cellStyle name="Нормален 6" xfId="7" xr:uid="{DB1DE9BC-D6F5-4811-9582-0E25CC282719}"/>
    <cellStyle name="Нормален 6 2" xfId="9" xr:uid="{DD975C14-B987-4CBB-8970-00BC7AF83450}"/>
    <cellStyle name="Процент" xfId="10" builtinId="5"/>
    <cellStyle name="Хипервръзка" xfId="1" builtinId="8"/>
    <cellStyle name="Хипервръзка 2" xfId="2" xr:uid="{BFBB2F21-986E-49F7-8312-724A71FC1C52}"/>
    <cellStyle name="Хипервръзка 2 2" xfId="8" xr:uid="{AD100C1B-8967-456C-998B-CBC770D36508}"/>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C99"/>
        </patternFill>
      </fill>
    </dxf>
    <dxf>
      <fill>
        <patternFill>
          <bgColor theme="6" tint="0.39994506668294322"/>
        </patternFill>
      </fill>
    </dxf>
    <dxf>
      <fill>
        <patternFill>
          <bgColor rgb="FF92D050"/>
        </patternFill>
      </fill>
    </dxf>
    <dxf>
      <fill>
        <patternFill>
          <bgColor theme="8"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244929</xdr:colOff>
      <xdr:row>1</xdr:row>
      <xdr:rowOff>13607</xdr:rowOff>
    </xdr:from>
    <xdr:to>
      <xdr:col>2</xdr:col>
      <xdr:colOff>210367</xdr:colOff>
      <xdr:row>1</xdr:row>
      <xdr:rowOff>394607</xdr:rowOff>
    </xdr:to>
    <xdr:pic>
      <xdr:nvPicPr>
        <xdr:cNvPr id="2" name="Картина 1">
          <a:extLst>
            <a:ext uri="{FF2B5EF4-FFF2-40B4-BE49-F238E27FC236}">
              <a16:creationId xmlns:a16="http://schemas.microsoft.com/office/drawing/2014/main" id="{10593995-9799-47FF-B032-31C64D24B482}"/>
            </a:ext>
          </a:extLst>
        </xdr:cNvPr>
        <xdr:cNvPicPr>
          <a:picLocks noChangeAspect="1"/>
        </xdr:cNvPicPr>
      </xdr:nvPicPr>
      <xdr:blipFill>
        <a:blip xmlns:r="http://schemas.openxmlformats.org/officeDocument/2006/relationships" r:embed="rId1"/>
        <a:stretch>
          <a:fillRect/>
        </a:stretch>
      </xdr:blipFill>
      <xdr:spPr>
        <a:xfrm>
          <a:off x="244929" y="163286"/>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A8346-56F5-4BE6-8D32-C4D657869991}">
  <sheetPr>
    <tabColor rgb="FF92D050"/>
    <pageSetUpPr fitToPage="1"/>
  </sheetPr>
  <dimension ref="A1:BD151"/>
  <sheetViews>
    <sheetView tabSelected="1" topLeftCell="A116" zoomScale="70" zoomScaleNormal="70" zoomScaleSheetLayoutView="80" workbookViewId="0">
      <selection activeCell="G146" sqref="G146"/>
    </sheetView>
  </sheetViews>
  <sheetFormatPr defaultColWidth="9.140625" defaultRowHeight="12" x14ac:dyDescent="0.2"/>
  <cols>
    <col min="1" max="1" width="4.7109375" style="31" customWidth="1"/>
    <col min="2" max="2" width="11.140625" style="31" customWidth="1"/>
    <col min="3" max="3" width="39.28515625" style="31" customWidth="1"/>
    <col min="4" max="4" width="14.42578125" style="31" customWidth="1"/>
    <col min="5" max="5" width="10.42578125" style="31" bestFit="1" customWidth="1"/>
    <col min="6" max="6" width="12.7109375" style="31" customWidth="1"/>
    <col min="7" max="7" width="20.28515625" style="31" customWidth="1"/>
    <col min="8" max="8" width="31.140625" style="31" customWidth="1"/>
    <col min="9" max="9" width="24.28515625" style="31" customWidth="1"/>
    <col min="10" max="10" width="7.42578125" style="31" customWidth="1"/>
    <col min="11" max="11" width="10.42578125" style="31" customWidth="1"/>
    <col min="12" max="12" width="21.140625" style="31" bestFit="1" customWidth="1"/>
    <col min="13" max="14" width="11.85546875" style="31" customWidth="1"/>
    <col min="15" max="15" width="10.7109375" style="31" customWidth="1"/>
    <col min="16" max="17" width="10.5703125" style="31" customWidth="1"/>
    <col min="18" max="18" width="21.140625" style="31" bestFit="1" customWidth="1"/>
    <col min="19" max="20" width="11.85546875" style="31" customWidth="1"/>
    <col min="21" max="21" width="11" style="31" customWidth="1"/>
    <col min="22" max="22" width="10" style="31" customWidth="1"/>
    <col min="23" max="23" width="11.7109375" style="31" customWidth="1"/>
    <col min="24" max="24" width="11.140625" style="31" customWidth="1"/>
    <col min="25" max="25" width="9.28515625" style="31" customWidth="1"/>
    <col min="26" max="26" width="20.28515625" style="31" customWidth="1"/>
    <col min="27" max="27" width="15" style="49" customWidth="1"/>
    <col min="28" max="28" width="15" style="31" customWidth="1"/>
    <col min="29" max="31" width="11.42578125" style="34" customWidth="1"/>
    <col min="32" max="32" width="24.42578125" style="31" customWidth="1"/>
    <col min="33" max="33" width="12.7109375" style="31" bestFit="1" customWidth="1"/>
    <col min="34" max="34" width="14.5703125" style="31" customWidth="1"/>
    <col min="35" max="35" width="10" style="31" bestFit="1" customWidth="1"/>
    <col min="36" max="36" width="9.140625" style="31"/>
    <col min="37" max="38" width="10" style="31" bestFit="1" customWidth="1"/>
    <col min="39" max="16384" width="9.140625" style="31"/>
  </cols>
  <sheetData>
    <row r="1" spans="1:56" ht="12" customHeight="1" x14ac:dyDescent="0.2">
      <c r="A1" s="54"/>
      <c r="B1" s="54"/>
      <c r="C1" s="109" t="s">
        <v>6</v>
      </c>
      <c r="D1" s="109"/>
      <c r="E1" s="109"/>
      <c r="F1" s="109"/>
      <c r="G1" s="109"/>
      <c r="H1" s="109"/>
      <c r="I1" s="54"/>
      <c r="J1" s="54"/>
      <c r="K1" s="54"/>
      <c r="L1" s="54"/>
      <c r="M1" s="54"/>
      <c r="N1" s="54"/>
      <c r="O1" s="54"/>
      <c r="P1" s="54"/>
      <c r="Q1" s="54"/>
      <c r="R1" s="54"/>
      <c r="S1" s="54"/>
      <c r="T1" s="54"/>
    </row>
    <row r="2" spans="1:56" ht="39" customHeight="1" x14ac:dyDescent="0.2">
      <c r="C2" s="109" t="s">
        <v>117</v>
      </c>
      <c r="D2" s="109"/>
      <c r="E2" s="109"/>
      <c r="F2" s="109"/>
      <c r="G2" s="109"/>
      <c r="H2" s="109"/>
      <c r="I2" s="96" t="s">
        <v>436</v>
      </c>
      <c r="J2" s="54"/>
      <c r="K2" s="54"/>
      <c r="L2" s="54"/>
      <c r="M2" s="54"/>
      <c r="N2" s="54"/>
      <c r="O2" s="54"/>
      <c r="P2" s="54"/>
      <c r="Q2" s="54"/>
      <c r="R2" s="54"/>
      <c r="S2" s="54"/>
    </row>
    <row r="3" spans="1:56" x14ac:dyDescent="0.2">
      <c r="N3" s="110"/>
      <c r="O3" s="110"/>
      <c r="AA3" s="34"/>
      <c r="AB3" s="34"/>
    </row>
    <row r="4" spans="1:56" ht="20.100000000000001" customHeight="1" x14ac:dyDescent="0.2">
      <c r="A4" s="111" t="s">
        <v>83</v>
      </c>
      <c r="B4" s="111"/>
      <c r="C4" s="111"/>
      <c r="D4" s="111"/>
      <c r="E4" s="111"/>
      <c r="F4" s="111"/>
      <c r="G4" s="111"/>
      <c r="H4" s="111"/>
      <c r="I4" s="111"/>
      <c r="J4" s="111"/>
      <c r="K4" s="111"/>
      <c r="L4" s="111"/>
      <c r="M4" s="111"/>
      <c r="N4" s="111"/>
      <c r="O4" s="111"/>
      <c r="P4" s="111"/>
      <c r="Q4" s="111"/>
      <c r="R4" s="111"/>
      <c r="S4" s="111"/>
      <c r="T4" s="111"/>
      <c r="AA4" s="34"/>
      <c r="AB4" s="34"/>
    </row>
    <row r="5" spans="1:56" x14ac:dyDescent="0.2">
      <c r="A5" s="33"/>
      <c r="B5" s="33"/>
      <c r="C5" s="33"/>
      <c r="D5" s="33"/>
      <c r="E5" s="33"/>
      <c r="F5" s="33"/>
      <c r="G5" s="33"/>
      <c r="H5" s="33"/>
      <c r="I5" s="33"/>
      <c r="J5" s="33"/>
      <c r="K5" s="33"/>
      <c r="L5" s="33"/>
      <c r="M5" s="33"/>
      <c r="N5" s="33"/>
      <c r="O5" s="33"/>
      <c r="R5" s="33"/>
      <c r="AA5" s="34"/>
      <c r="AB5" s="34"/>
    </row>
    <row r="6" spans="1:56" ht="22.5" customHeight="1" x14ac:dyDescent="0.2">
      <c r="A6" s="42">
        <v>1</v>
      </c>
      <c r="B6" s="99" t="s">
        <v>397</v>
      </c>
      <c r="C6" s="99"/>
      <c r="D6" s="99" t="s">
        <v>408</v>
      </c>
      <c r="E6" s="99"/>
      <c r="F6" s="99"/>
      <c r="G6" s="99"/>
      <c r="J6" s="32"/>
      <c r="N6" s="32"/>
      <c r="O6" s="33"/>
      <c r="P6" s="33"/>
      <c r="Q6" s="33"/>
      <c r="R6" s="33"/>
      <c r="S6" s="33"/>
      <c r="T6" s="33"/>
      <c r="U6" s="33"/>
      <c r="X6" s="33"/>
      <c r="Y6" s="33"/>
      <c r="AA6" s="31"/>
      <c r="AC6" s="31"/>
      <c r="AD6" s="31"/>
      <c r="AE6" s="31"/>
      <c r="AH6" s="34"/>
      <c r="AI6" s="34"/>
      <c r="AJ6" s="34"/>
      <c r="BD6" s="35"/>
    </row>
    <row r="7" spans="1:56" ht="22.5" customHeight="1" x14ac:dyDescent="0.2">
      <c r="A7" s="42">
        <v>2</v>
      </c>
      <c r="B7" s="99" t="s">
        <v>398</v>
      </c>
      <c r="C7" s="99"/>
      <c r="D7" s="45" t="s">
        <v>409</v>
      </c>
      <c r="E7" s="45"/>
      <c r="F7" s="45"/>
      <c r="G7" s="45"/>
      <c r="O7" s="33"/>
      <c r="P7" s="33"/>
      <c r="Q7" s="33"/>
      <c r="R7" s="33"/>
      <c r="S7" s="33"/>
      <c r="T7" s="33"/>
      <c r="U7" s="33"/>
      <c r="X7" s="33"/>
      <c r="Y7" s="33"/>
      <c r="AA7" s="31"/>
      <c r="AC7" s="31"/>
      <c r="AD7" s="31"/>
      <c r="AE7" s="31"/>
      <c r="AH7" s="34"/>
      <c r="AI7" s="34"/>
      <c r="AJ7" s="34"/>
      <c r="BD7" s="35"/>
    </row>
    <row r="8" spans="1:56" ht="22.5" customHeight="1" x14ac:dyDescent="0.2">
      <c r="A8" s="42">
        <v>3</v>
      </c>
      <c r="B8" s="99" t="s">
        <v>399</v>
      </c>
      <c r="C8" s="99"/>
      <c r="D8" s="56">
        <v>44943</v>
      </c>
      <c r="E8" s="45"/>
      <c r="F8" s="45"/>
      <c r="G8" s="45"/>
      <c r="O8" s="33"/>
      <c r="P8" s="33"/>
      <c r="Q8" s="33"/>
      <c r="R8" s="33"/>
      <c r="S8" s="33"/>
      <c r="T8" s="33"/>
      <c r="U8" s="33"/>
      <c r="X8" s="33"/>
      <c r="Y8" s="33"/>
      <c r="AA8" s="31"/>
      <c r="AC8" s="31"/>
      <c r="AD8" s="31"/>
      <c r="AE8" s="31"/>
      <c r="AH8" s="34"/>
      <c r="AI8" s="34"/>
      <c r="AJ8" s="34"/>
      <c r="BD8" s="35"/>
    </row>
    <row r="9" spans="1:56" ht="22.5" customHeight="1" x14ac:dyDescent="0.2">
      <c r="A9" s="42">
        <v>4</v>
      </c>
      <c r="B9" s="99" t="s">
        <v>400</v>
      </c>
      <c r="C9" s="99"/>
      <c r="D9" s="56">
        <v>45374</v>
      </c>
      <c r="E9" s="45"/>
      <c r="F9" s="45"/>
      <c r="G9" s="45"/>
      <c r="O9" s="36"/>
      <c r="X9" s="37"/>
      <c r="Y9" s="37"/>
      <c r="Z9" s="38"/>
      <c r="AA9" s="31"/>
      <c r="AC9" s="31"/>
      <c r="AD9" s="39"/>
      <c r="AE9" s="31"/>
      <c r="AH9" s="40"/>
      <c r="AI9" s="40"/>
      <c r="AJ9" s="40"/>
      <c r="BD9" s="35"/>
    </row>
    <row r="10" spans="1:56" ht="22.5" customHeight="1" x14ac:dyDescent="0.2">
      <c r="A10" s="42">
        <v>5</v>
      </c>
      <c r="B10" s="99" t="s">
        <v>401</v>
      </c>
      <c r="C10" s="99"/>
      <c r="D10" s="57">
        <v>45792</v>
      </c>
      <c r="E10" s="45"/>
      <c r="F10" s="45"/>
      <c r="G10" s="45"/>
      <c r="O10" s="36"/>
      <c r="X10" s="37"/>
      <c r="Y10" s="37"/>
      <c r="Z10" s="38"/>
      <c r="AA10" s="31"/>
      <c r="AC10" s="31"/>
      <c r="AD10" s="39"/>
      <c r="AE10" s="31"/>
      <c r="AH10" s="40"/>
      <c r="AI10" s="40"/>
      <c r="AJ10" s="40"/>
      <c r="BD10" s="35"/>
    </row>
    <row r="11" spans="1:56" ht="22.5" customHeight="1" x14ac:dyDescent="0.2">
      <c r="A11" s="42">
        <v>6</v>
      </c>
      <c r="B11" s="99" t="s">
        <v>402</v>
      </c>
      <c r="C11" s="99"/>
      <c r="D11" s="57">
        <v>45308</v>
      </c>
      <c r="E11" s="57" t="s">
        <v>403</v>
      </c>
      <c r="F11" s="57" t="str">
        <f>IF(AND(D11&gt;=D9, D11&lt;=D10), "In period", "Retrospective date")</f>
        <v>Retrospective date</v>
      </c>
      <c r="G11" s="57"/>
      <c r="O11" s="36"/>
      <c r="X11" s="37"/>
      <c r="Y11" s="37"/>
      <c r="Z11" s="38"/>
      <c r="AA11" s="31"/>
      <c r="AC11" s="31"/>
      <c r="AD11" s="39"/>
      <c r="AE11" s="31"/>
      <c r="AH11" s="40"/>
      <c r="AI11" s="40"/>
      <c r="AJ11" s="40"/>
      <c r="BD11" s="35"/>
    </row>
    <row r="12" spans="1:56" ht="22.5" customHeight="1" x14ac:dyDescent="0.2">
      <c r="A12" s="42">
        <v>7</v>
      </c>
      <c r="B12" s="99" t="s">
        <v>404</v>
      </c>
      <c r="C12" s="99"/>
      <c r="D12" s="57">
        <v>45642</v>
      </c>
      <c r="E12" s="57" t="s">
        <v>405</v>
      </c>
      <c r="F12" s="57" t="str">
        <f>IF(AND(D12&gt;=D9, D12&lt;=D10), "In period", "Retrospective date")</f>
        <v>In period</v>
      </c>
      <c r="G12" s="57"/>
      <c r="I12" s="39"/>
      <c r="J12" s="32"/>
      <c r="M12" s="39"/>
      <c r="N12" s="32"/>
      <c r="O12" s="36"/>
      <c r="X12" s="37"/>
      <c r="Y12" s="37"/>
      <c r="Z12" s="38"/>
      <c r="AA12" s="31"/>
      <c r="AC12" s="31"/>
      <c r="AD12" s="39"/>
      <c r="AE12" s="31"/>
      <c r="AG12" s="41"/>
      <c r="AH12" s="40"/>
      <c r="AI12" s="40"/>
      <c r="AJ12" s="40"/>
      <c r="BD12" s="35"/>
    </row>
    <row r="13" spans="1:56" ht="22.5" customHeight="1" x14ac:dyDescent="0.2">
      <c r="A13" s="42">
        <v>8</v>
      </c>
      <c r="B13" s="99" t="s">
        <v>406</v>
      </c>
      <c r="C13" s="99"/>
      <c r="D13" s="56">
        <v>45253</v>
      </c>
      <c r="E13" s="45"/>
      <c r="F13" s="45"/>
      <c r="G13" s="45"/>
      <c r="L13" s="36"/>
      <c r="M13" s="36"/>
      <c r="N13" s="36"/>
      <c r="O13" s="36"/>
      <c r="X13" s="37"/>
      <c r="Y13" s="37"/>
      <c r="Z13" s="38"/>
      <c r="AA13" s="31"/>
      <c r="AC13" s="31"/>
      <c r="AD13" s="39"/>
      <c r="AE13" s="31"/>
      <c r="AH13" s="40"/>
      <c r="AI13" s="40"/>
      <c r="AJ13" s="40"/>
      <c r="BD13" s="35"/>
    </row>
    <row r="14" spans="1:56" ht="22.5" customHeight="1" x14ac:dyDescent="0.2">
      <c r="A14" s="42">
        <v>9</v>
      </c>
      <c r="B14" s="100" t="s">
        <v>386</v>
      </c>
      <c r="C14" s="100"/>
      <c r="D14" s="100" t="s">
        <v>339</v>
      </c>
      <c r="E14" s="100"/>
      <c r="F14" s="100"/>
      <c r="G14" s="100"/>
      <c r="H14" s="58"/>
      <c r="I14" s="36"/>
      <c r="J14" s="36"/>
      <c r="K14" s="36"/>
      <c r="N14" s="50"/>
      <c r="O14" s="59"/>
      <c r="R14" s="50"/>
      <c r="S14" s="50"/>
      <c r="X14" s="39"/>
      <c r="Y14" s="39"/>
      <c r="AA14" s="31"/>
      <c r="AC14" s="31"/>
      <c r="AD14" s="31"/>
      <c r="AE14" s="31"/>
      <c r="AS14" s="34"/>
      <c r="AT14" s="34"/>
      <c r="AU14" s="34"/>
    </row>
    <row r="15" spans="1:56" ht="22.5" customHeight="1" x14ac:dyDescent="0.2">
      <c r="A15" s="44">
        <v>10</v>
      </c>
      <c r="B15" s="100" t="s">
        <v>387</v>
      </c>
      <c r="C15" s="100"/>
      <c r="D15" s="100">
        <v>838187633</v>
      </c>
      <c r="E15" s="100"/>
      <c r="F15" s="100"/>
      <c r="G15" s="100"/>
      <c r="H15" s="58"/>
      <c r="I15" s="36"/>
      <c r="J15" s="36"/>
      <c r="K15" s="36"/>
      <c r="N15" s="50"/>
      <c r="O15" s="59"/>
      <c r="R15" s="37"/>
      <c r="S15" s="38"/>
      <c r="X15" s="39"/>
      <c r="Y15" s="39"/>
      <c r="AA15" s="31"/>
      <c r="AC15" s="31"/>
      <c r="AD15" s="31"/>
      <c r="AE15" s="31"/>
      <c r="AS15" s="40"/>
      <c r="AT15" s="40"/>
      <c r="AU15" s="40"/>
    </row>
    <row r="16" spans="1:56" ht="22.5" customHeight="1" x14ac:dyDescent="0.2">
      <c r="A16" s="33"/>
      <c r="B16" s="33"/>
      <c r="C16" s="33"/>
      <c r="D16" s="33"/>
      <c r="E16" s="33"/>
      <c r="F16" s="33"/>
      <c r="G16" s="33"/>
      <c r="H16" s="33"/>
      <c r="I16" s="33"/>
      <c r="J16" s="33"/>
      <c r="K16" s="33"/>
      <c r="L16" s="33"/>
      <c r="M16" s="33"/>
      <c r="N16" s="33"/>
      <c r="O16" s="33"/>
      <c r="R16" s="33"/>
      <c r="AA16" s="31"/>
      <c r="AC16" s="31"/>
      <c r="AD16" s="31"/>
      <c r="AE16" s="31"/>
      <c r="AF16" s="60" t="s">
        <v>114</v>
      </c>
      <c r="AS16" s="34"/>
      <c r="AT16" s="34"/>
      <c r="AU16" s="34"/>
    </row>
    <row r="17" spans="1:36" ht="22.5" customHeight="1" x14ac:dyDescent="0.2">
      <c r="A17" s="42">
        <v>1</v>
      </c>
      <c r="B17" s="100" t="s">
        <v>410</v>
      </c>
      <c r="C17" s="100"/>
      <c r="D17" s="43">
        <f>AB29</f>
        <v>60488.079832892407</v>
      </c>
      <c r="E17" s="44"/>
      <c r="F17" s="44"/>
      <c r="G17" s="44"/>
      <c r="H17" s="36"/>
      <c r="I17" s="36"/>
      <c r="J17" s="36"/>
      <c r="K17" s="50"/>
      <c r="L17" s="50"/>
      <c r="M17" s="50"/>
      <c r="N17" s="50"/>
      <c r="O17" s="50"/>
      <c r="P17" s="50"/>
      <c r="Q17" s="50"/>
      <c r="R17" s="50"/>
      <c r="S17" s="50"/>
      <c r="X17" s="39"/>
      <c r="Y17" s="39"/>
      <c r="AA17" s="34"/>
      <c r="AB17" s="34"/>
      <c r="AF17" s="33">
        <v>34</v>
      </c>
    </row>
    <row r="18" spans="1:36" ht="22.5" customHeight="1" x14ac:dyDescent="0.2">
      <c r="A18" s="44">
        <v>2</v>
      </c>
      <c r="B18" s="99" t="s">
        <v>411</v>
      </c>
      <c r="C18" s="99"/>
      <c r="D18" s="43">
        <f>ROUNDUP((D17*E18),0)</f>
        <v>12522</v>
      </c>
      <c r="E18" s="46">
        <v>0.20699999999999999</v>
      </c>
      <c r="F18" s="44"/>
      <c r="G18" s="44"/>
      <c r="H18" s="55"/>
      <c r="I18" s="36"/>
      <c r="J18" s="36"/>
      <c r="K18" s="38"/>
      <c r="L18" s="38"/>
      <c r="M18" s="38"/>
      <c r="N18" s="38"/>
      <c r="O18" s="38"/>
      <c r="P18" s="38"/>
      <c r="Q18" s="38"/>
      <c r="R18" s="38"/>
      <c r="S18" s="38"/>
      <c r="X18" s="39"/>
      <c r="Y18" s="39"/>
      <c r="AA18" s="40"/>
      <c r="AB18" s="40"/>
      <c r="AC18" s="40"/>
      <c r="AD18" s="40"/>
      <c r="AE18" s="40"/>
      <c r="AF18" s="60" t="s">
        <v>115</v>
      </c>
    </row>
    <row r="19" spans="1:36" ht="22.5" customHeight="1" x14ac:dyDescent="0.2">
      <c r="A19" s="42">
        <v>3</v>
      </c>
      <c r="B19" s="99" t="s">
        <v>412</v>
      </c>
      <c r="C19" s="99"/>
      <c r="D19" s="47">
        <v>15</v>
      </c>
      <c r="E19" s="47"/>
      <c r="F19" s="57"/>
      <c r="G19" s="57"/>
      <c r="H19" s="55"/>
      <c r="I19" s="36"/>
      <c r="J19" s="36"/>
      <c r="K19" s="38"/>
      <c r="L19" s="38"/>
      <c r="M19" s="38"/>
      <c r="N19" s="38"/>
      <c r="O19" s="38"/>
      <c r="P19" s="38"/>
      <c r="Q19" s="38"/>
      <c r="R19" s="38"/>
      <c r="S19" s="38"/>
      <c r="X19" s="39"/>
      <c r="Y19" s="39"/>
      <c r="AA19" s="40"/>
      <c r="AB19" s="40"/>
      <c r="AC19" s="40"/>
      <c r="AD19" s="40"/>
      <c r="AE19" s="40"/>
      <c r="AF19" s="33">
        <v>33</v>
      </c>
    </row>
    <row r="20" spans="1:36" ht="22.5" customHeight="1" x14ac:dyDescent="0.2">
      <c r="A20" s="42">
        <v>4</v>
      </c>
      <c r="B20" s="99" t="s">
        <v>413</v>
      </c>
      <c r="C20" s="99"/>
      <c r="D20" s="47">
        <f>ROUNDUP((AE29),0)</f>
        <v>218</v>
      </c>
      <c r="E20" s="47"/>
      <c r="F20" s="57"/>
      <c r="G20" s="57"/>
      <c r="H20" s="55"/>
      <c r="I20" s="36"/>
      <c r="J20" s="36"/>
      <c r="K20" s="38"/>
      <c r="L20" s="38"/>
      <c r="M20" s="38"/>
      <c r="N20" s="38"/>
      <c r="O20" s="38"/>
      <c r="P20" s="38"/>
      <c r="Q20" s="38"/>
      <c r="R20" s="38"/>
      <c r="S20" s="38"/>
      <c r="X20" s="39"/>
      <c r="Y20" s="39"/>
      <c r="AA20" s="40"/>
      <c r="AB20" s="40"/>
      <c r="AC20" s="40"/>
      <c r="AD20" s="40"/>
      <c r="AE20" s="40"/>
      <c r="AF20" s="60" t="s">
        <v>116</v>
      </c>
    </row>
    <row r="21" spans="1:36" ht="22.5" customHeight="1" x14ac:dyDescent="0.2">
      <c r="A21" s="42">
        <v>5</v>
      </c>
      <c r="B21" s="99" t="s">
        <v>414</v>
      </c>
      <c r="C21" s="99"/>
      <c r="D21" s="48">
        <v>0</v>
      </c>
      <c r="E21" s="47"/>
      <c r="F21" s="61"/>
      <c r="G21" s="61"/>
      <c r="H21" s="55"/>
      <c r="I21" s="36"/>
      <c r="J21" s="36"/>
      <c r="K21" s="38"/>
      <c r="L21" s="38"/>
      <c r="M21" s="38"/>
      <c r="N21" s="38"/>
      <c r="O21" s="38"/>
      <c r="P21" s="38"/>
      <c r="Q21" s="38"/>
      <c r="R21" s="38"/>
      <c r="S21" s="38"/>
      <c r="X21" s="39"/>
      <c r="Y21" s="39"/>
      <c r="AA21" s="40"/>
      <c r="AB21" s="40"/>
      <c r="AC21" s="40"/>
      <c r="AD21" s="40"/>
      <c r="AE21" s="40"/>
      <c r="AF21" s="33">
        <v>1</v>
      </c>
    </row>
    <row r="22" spans="1:36" ht="22.5" customHeight="1" x14ac:dyDescent="0.2">
      <c r="A22" s="42">
        <v>6</v>
      </c>
      <c r="B22" s="99" t="s">
        <v>415</v>
      </c>
      <c r="C22" s="99"/>
      <c r="D22" s="48">
        <v>0</v>
      </c>
      <c r="E22" s="47"/>
      <c r="F22" s="61"/>
      <c r="G22" s="61"/>
      <c r="H22" s="55"/>
      <c r="I22" s="36"/>
      <c r="J22" s="36"/>
      <c r="K22" s="38"/>
      <c r="L22" s="38"/>
      <c r="M22" s="38"/>
      <c r="N22" s="38"/>
      <c r="O22" s="38"/>
      <c r="P22" s="38"/>
      <c r="Q22" s="38"/>
      <c r="R22" s="38"/>
      <c r="S22" s="38"/>
      <c r="X22" s="39"/>
      <c r="Y22" s="39"/>
      <c r="AA22" s="40"/>
      <c r="AB22" s="40"/>
      <c r="AC22" s="40"/>
      <c r="AD22" s="40"/>
      <c r="AE22" s="40"/>
      <c r="AF22" s="62" t="s">
        <v>389</v>
      </c>
    </row>
    <row r="23" spans="1:36" ht="22.5" customHeight="1" x14ac:dyDescent="0.2">
      <c r="A23" s="42">
        <v>7</v>
      </c>
      <c r="B23" s="100" t="s">
        <v>416</v>
      </c>
      <c r="C23" s="100"/>
      <c r="D23" s="43">
        <f>ROUNDDOWN((D17-D18-D19-D20-D21-D22),0)</f>
        <v>47733</v>
      </c>
      <c r="E23" s="43"/>
      <c r="F23" s="61"/>
      <c r="G23" s="61"/>
      <c r="H23" s="55"/>
      <c r="I23" s="36"/>
      <c r="J23" s="36"/>
      <c r="K23" s="38"/>
      <c r="L23" s="38"/>
      <c r="M23" s="38"/>
      <c r="N23" s="38"/>
      <c r="O23" s="38"/>
      <c r="P23" s="38"/>
      <c r="Q23" s="38"/>
      <c r="R23" s="38"/>
      <c r="S23" s="38"/>
      <c r="X23" s="39"/>
      <c r="Y23" s="39"/>
      <c r="AA23" s="40"/>
      <c r="AB23" s="40"/>
      <c r="AC23" s="40"/>
      <c r="AD23" s="40"/>
      <c r="AE23" s="40"/>
      <c r="AF23" s="41">
        <v>20.499651377227657</v>
      </c>
    </row>
    <row r="24" spans="1:36" ht="22.5" customHeight="1" x14ac:dyDescent="0.2">
      <c r="A24" s="42">
        <v>8</v>
      </c>
      <c r="B24" s="100" t="s">
        <v>388</v>
      </c>
      <c r="C24" s="100"/>
      <c r="D24" s="43">
        <f>ROUNDDOWN((D23*E24),0)</f>
        <v>2386</v>
      </c>
      <c r="E24" s="46">
        <v>0.05</v>
      </c>
      <c r="F24" s="61"/>
      <c r="G24" s="61"/>
      <c r="H24" s="55"/>
      <c r="I24" s="36"/>
      <c r="J24" s="36"/>
      <c r="K24" s="38"/>
      <c r="L24" s="38"/>
      <c r="M24" s="38"/>
      <c r="N24" s="38"/>
      <c r="O24" s="38"/>
      <c r="P24" s="38"/>
      <c r="Q24" s="38"/>
      <c r="R24" s="38"/>
      <c r="S24" s="38"/>
      <c r="X24" s="39"/>
      <c r="Y24" s="39"/>
      <c r="AA24" s="40"/>
      <c r="AB24" s="40"/>
      <c r="AC24" s="40"/>
      <c r="AD24" s="40"/>
      <c r="AE24" s="40"/>
      <c r="AF24" s="62" t="s">
        <v>407</v>
      </c>
    </row>
    <row r="25" spans="1:36" ht="20.100000000000001" customHeight="1" x14ac:dyDescent="0.2">
      <c r="AA25" s="93"/>
      <c r="AB25" s="93"/>
      <c r="AC25" s="93"/>
      <c r="AD25" s="94"/>
      <c r="AE25" s="95"/>
      <c r="AF25" s="63">
        <v>74.901200507046497</v>
      </c>
    </row>
    <row r="26" spans="1:36" ht="27" customHeight="1" x14ac:dyDescent="0.2">
      <c r="A26" s="107" t="s">
        <v>97</v>
      </c>
      <c r="B26" s="107"/>
      <c r="C26" s="107"/>
      <c r="D26" s="107"/>
      <c r="E26" s="107"/>
      <c r="F26" s="107"/>
      <c r="G26" s="107"/>
      <c r="H26" s="107"/>
      <c r="I26" s="107"/>
      <c r="J26" s="107"/>
      <c r="K26" s="107"/>
      <c r="L26" s="107" t="s">
        <v>98</v>
      </c>
      <c r="M26" s="107"/>
      <c r="N26" s="107"/>
      <c r="O26" s="107"/>
      <c r="P26" s="107"/>
      <c r="Q26" s="107" t="s">
        <v>382</v>
      </c>
      <c r="R26" s="107"/>
      <c r="S26" s="107"/>
      <c r="T26" s="107"/>
      <c r="U26" s="107"/>
      <c r="V26" s="107"/>
      <c r="W26" s="107"/>
      <c r="X26" s="107"/>
      <c r="Y26" s="107" t="s">
        <v>383</v>
      </c>
      <c r="Z26" s="107"/>
      <c r="AA26" s="107"/>
      <c r="AB26" s="107"/>
      <c r="AC26" s="101" t="s">
        <v>103</v>
      </c>
      <c r="AD26" s="101"/>
      <c r="AE26" s="101"/>
      <c r="AF26" s="51"/>
      <c r="AG26" s="52" t="s">
        <v>394</v>
      </c>
      <c r="AH26" s="52" t="s">
        <v>394</v>
      </c>
    </row>
    <row r="27" spans="1:36" ht="84" x14ac:dyDescent="0.2">
      <c r="A27" s="64" t="s">
        <v>107</v>
      </c>
      <c r="B27" s="64" t="s">
        <v>106</v>
      </c>
      <c r="C27" s="64" t="s">
        <v>2</v>
      </c>
      <c r="D27" s="64" t="s">
        <v>84</v>
      </c>
      <c r="E27" s="64" t="s">
        <v>85</v>
      </c>
      <c r="F27" s="64" t="s">
        <v>87</v>
      </c>
      <c r="G27" s="64" t="s">
        <v>86</v>
      </c>
      <c r="H27" s="64" t="s">
        <v>3</v>
      </c>
      <c r="I27" s="53" t="s">
        <v>346</v>
      </c>
      <c r="J27" s="53" t="s">
        <v>89</v>
      </c>
      <c r="K27" s="53" t="s">
        <v>422</v>
      </c>
      <c r="L27" s="53" t="s">
        <v>7</v>
      </c>
      <c r="M27" s="53" t="s">
        <v>0</v>
      </c>
      <c r="N27" s="53" t="s">
        <v>1</v>
      </c>
      <c r="O27" s="53" t="s">
        <v>4</v>
      </c>
      <c r="P27" s="65" t="s">
        <v>90</v>
      </c>
      <c r="Q27" s="53" t="s">
        <v>422</v>
      </c>
      <c r="R27" s="66" t="s">
        <v>7</v>
      </c>
      <c r="S27" s="66" t="s">
        <v>0</v>
      </c>
      <c r="T27" s="66" t="s">
        <v>1</v>
      </c>
      <c r="U27" s="66" t="s">
        <v>4</v>
      </c>
      <c r="V27" s="66" t="s">
        <v>423</v>
      </c>
      <c r="W27" s="66" t="s">
        <v>93</v>
      </c>
      <c r="X27" s="65" t="s">
        <v>90</v>
      </c>
      <c r="Y27" s="65" t="s">
        <v>94</v>
      </c>
      <c r="Z27" s="65" t="s">
        <v>112</v>
      </c>
      <c r="AA27" s="67" t="s">
        <v>424</v>
      </c>
      <c r="AB27" s="65" t="s">
        <v>425</v>
      </c>
      <c r="AC27" s="66" t="s">
        <v>426</v>
      </c>
      <c r="AD27" s="68" t="s">
        <v>96</v>
      </c>
      <c r="AE27" s="66" t="s">
        <v>427</v>
      </c>
      <c r="AF27" s="69" t="s">
        <v>428</v>
      </c>
      <c r="AG27" s="53" t="s">
        <v>421</v>
      </c>
      <c r="AH27" s="27" t="s">
        <v>395</v>
      </c>
    </row>
    <row r="28" spans="1:36" ht="20.100000000000001" customHeight="1" x14ac:dyDescent="0.2">
      <c r="A28" s="64"/>
      <c r="B28" s="64"/>
      <c r="C28" s="64"/>
      <c r="D28" s="64"/>
      <c r="E28" s="64"/>
      <c r="F28" s="64"/>
      <c r="G28" s="64"/>
      <c r="H28" s="64"/>
      <c r="I28" s="52"/>
      <c r="J28" s="64" t="s">
        <v>88</v>
      </c>
      <c r="K28" s="64" t="s">
        <v>347</v>
      </c>
      <c r="L28" s="52"/>
      <c r="M28" s="64"/>
      <c r="N28" s="64"/>
      <c r="O28" s="53"/>
      <c r="P28" s="65" t="s">
        <v>111</v>
      </c>
      <c r="Q28" s="64" t="s">
        <v>347</v>
      </c>
      <c r="R28" s="70"/>
      <c r="S28" s="71"/>
      <c r="T28" s="71"/>
      <c r="U28" s="66"/>
      <c r="V28" s="71" t="s">
        <v>91</v>
      </c>
      <c r="W28" s="71" t="s">
        <v>92</v>
      </c>
      <c r="X28" s="65" t="s">
        <v>111</v>
      </c>
      <c r="Y28" s="65" t="s">
        <v>111</v>
      </c>
      <c r="Z28" s="72" t="s">
        <v>113</v>
      </c>
      <c r="AA28" s="72" t="s">
        <v>92</v>
      </c>
      <c r="AB28" s="72" t="s">
        <v>92</v>
      </c>
      <c r="AC28" s="66" t="s">
        <v>95</v>
      </c>
      <c r="AD28" s="66" t="s">
        <v>95</v>
      </c>
      <c r="AE28" s="66" t="s">
        <v>92</v>
      </c>
      <c r="AF28" s="65" t="s">
        <v>92</v>
      </c>
      <c r="AG28" s="52"/>
      <c r="AH28" s="28" t="s">
        <v>396</v>
      </c>
      <c r="AI28" s="32"/>
    </row>
    <row r="29" spans="1:36" ht="20.100000000000001" customHeight="1" x14ac:dyDescent="0.2">
      <c r="A29" s="29"/>
      <c r="B29" s="29"/>
      <c r="C29" s="29"/>
      <c r="D29" s="29"/>
      <c r="E29" s="29"/>
      <c r="F29" s="29"/>
      <c r="G29" s="29"/>
      <c r="H29" s="29"/>
      <c r="I29" s="29"/>
      <c r="J29" s="29"/>
      <c r="K29" s="91">
        <f>SUM(K30:K131)/3</f>
        <v>804.65999999999985</v>
      </c>
      <c r="L29" s="29"/>
      <c r="M29" s="90"/>
      <c r="N29" s="90"/>
      <c r="O29" s="90"/>
      <c r="P29" s="90"/>
      <c r="Q29" s="91">
        <f>SUM(Q30:Q131)/3</f>
        <v>804.65999999999985</v>
      </c>
      <c r="R29" s="29"/>
      <c r="S29" s="29"/>
      <c r="T29" s="29"/>
      <c r="U29" s="29"/>
      <c r="V29" s="29"/>
      <c r="W29" s="29"/>
      <c r="X29" s="29"/>
      <c r="Y29" s="29"/>
      <c r="Z29" s="73"/>
      <c r="AA29" s="73">
        <f>SUM(AA30:AA131)</f>
        <v>16495.249477199999</v>
      </c>
      <c r="AB29" s="73">
        <f>SUM(AB30:AB131)</f>
        <v>60488.079832892407</v>
      </c>
      <c r="AC29" s="73"/>
      <c r="AD29" s="73">
        <f>SUM(AD30:AD131)</f>
        <v>63.680220000000006</v>
      </c>
      <c r="AE29" s="73">
        <f>SUM(AE30:AE131)</f>
        <v>217.78635239999997</v>
      </c>
      <c r="AF29" s="74">
        <f>ROUNDDOWN(SUM(AF30:AF131),0)</f>
        <v>60270</v>
      </c>
      <c r="AG29" s="29"/>
      <c r="AH29" s="29"/>
      <c r="AJ29" s="49"/>
    </row>
    <row r="30" spans="1:36" ht="20.100000000000001" customHeight="1" x14ac:dyDescent="0.2">
      <c r="A30" s="51">
        <v>1</v>
      </c>
      <c r="B30" s="75">
        <v>45253</v>
      </c>
      <c r="C30" s="51" t="s">
        <v>340</v>
      </c>
      <c r="D30" s="76" t="s">
        <v>385</v>
      </c>
      <c r="E30" s="53">
        <v>66456</v>
      </c>
      <c r="F30" s="77">
        <v>26.62266459436162</v>
      </c>
      <c r="G30" s="77">
        <v>42.380406086613952</v>
      </c>
      <c r="H30" s="77" t="s">
        <v>142</v>
      </c>
      <c r="I30" s="92" t="s">
        <v>354</v>
      </c>
      <c r="J30" s="53" t="s">
        <v>119</v>
      </c>
      <c r="K30" s="53">
        <v>23.37</v>
      </c>
      <c r="L30" s="75" t="s">
        <v>343</v>
      </c>
      <c r="M30" s="78">
        <v>45310</v>
      </c>
      <c r="N30" s="79">
        <v>45312</v>
      </c>
      <c r="O30" s="77" t="s">
        <v>143</v>
      </c>
      <c r="P30" s="80">
        <v>16340</v>
      </c>
      <c r="Q30" s="81">
        <v>23.37</v>
      </c>
      <c r="R30" s="81" t="s">
        <v>344</v>
      </c>
      <c r="S30" s="75">
        <v>45641</v>
      </c>
      <c r="T30" s="75" t="s">
        <v>236</v>
      </c>
      <c r="U30" s="51" t="s">
        <v>255</v>
      </c>
      <c r="V30" s="51">
        <v>1.25</v>
      </c>
      <c r="W30" s="82">
        <f t="shared" ref="W30:W61" si="0">V30*10000*0.3*Q30</f>
        <v>87637.5</v>
      </c>
      <c r="X30" s="80">
        <v>19528</v>
      </c>
      <c r="Y30" s="83">
        <f t="shared" ref="Y30:Y61" si="1">(X30-P30)/1000000</f>
        <v>3.1879999999999999E-3</v>
      </c>
      <c r="Z30" s="84">
        <f t="shared" ref="Z30:Z61" si="2">Y30*W30</f>
        <v>279.38835</v>
      </c>
      <c r="AA30" s="101">
        <f>SUM(Z30:Z32)</f>
        <v>562.2934176</v>
      </c>
      <c r="AB30" s="102">
        <f>AA30*3.667</f>
        <v>2061.9299623391998</v>
      </c>
      <c r="AC30" s="103">
        <v>8.14E-2</v>
      </c>
      <c r="AD30" s="105">
        <f>Q30*AC30</f>
        <v>1.9023180000000002</v>
      </c>
      <c r="AE30" s="105">
        <f t="shared" ref="AE30" si="3">AD30*3.42</f>
        <v>6.5059275600000008</v>
      </c>
      <c r="AF30" s="106">
        <f>IF((AB30-AE30),AB30-AE30)</f>
        <v>2055.4240347791997</v>
      </c>
      <c r="AG30" s="92" t="s">
        <v>354</v>
      </c>
      <c r="AH30" s="30">
        <f t="shared" ref="AH30:AH61" si="4">DATEDIF(M30,S30,"m")</f>
        <v>10</v>
      </c>
    </row>
    <row r="31" spans="1:36" ht="20.100000000000001" customHeight="1" x14ac:dyDescent="0.2">
      <c r="A31" s="51">
        <v>2</v>
      </c>
      <c r="B31" s="75">
        <v>45253</v>
      </c>
      <c r="C31" s="51" t="s">
        <v>340</v>
      </c>
      <c r="D31" s="76" t="s">
        <v>385</v>
      </c>
      <c r="E31" s="53">
        <v>66456</v>
      </c>
      <c r="F31" s="77">
        <v>26.62266459436162</v>
      </c>
      <c r="G31" s="77">
        <v>42.380406086613952</v>
      </c>
      <c r="H31" s="77" t="s">
        <v>142</v>
      </c>
      <c r="I31" s="92" t="s">
        <v>354</v>
      </c>
      <c r="J31" s="53" t="s">
        <v>121</v>
      </c>
      <c r="K31" s="53">
        <v>23.37</v>
      </c>
      <c r="L31" s="75" t="s">
        <v>343</v>
      </c>
      <c r="M31" s="78">
        <v>45310</v>
      </c>
      <c r="N31" s="79">
        <v>45312</v>
      </c>
      <c r="O31" s="77" t="s">
        <v>144</v>
      </c>
      <c r="P31" s="80">
        <v>16710</v>
      </c>
      <c r="Q31" s="81">
        <v>23.37</v>
      </c>
      <c r="R31" s="81" t="s">
        <v>344</v>
      </c>
      <c r="S31" s="75">
        <v>45641</v>
      </c>
      <c r="T31" s="75" t="s">
        <v>236</v>
      </c>
      <c r="U31" s="51" t="s">
        <v>256</v>
      </c>
      <c r="V31" s="81">
        <v>1.25</v>
      </c>
      <c r="W31" s="82">
        <f t="shared" si="0"/>
        <v>87637.5</v>
      </c>
      <c r="X31" s="80">
        <v>18276</v>
      </c>
      <c r="Y31" s="83">
        <f t="shared" si="1"/>
        <v>1.5659999999999999E-3</v>
      </c>
      <c r="Z31" s="84">
        <f t="shared" si="2"/>
        <v>137.24032499999998</v>
      </c>
      <c r="AA31" s="101"/>
      <c r="AB31" s="102"/>
      <c r="AC31" s="104"/>
      <c r="AD31" s="105"/>
      <c r="AE31" s="105"/>
      <c r="AF31" s="106"/>
      <c r="AG31" s="92" t="s">
        <v>354</v>
      </c>
      <c r="AH31" s="30">
        <f t="shared" si="4"/>
        <v>10</v>
      </c>
    </row>
    <row r="32" spans="1:36" ht="20.100000000000001" customHeight="1" x14ac:dyDescent="0.2">
      <c r="A32" s="51">
        <v>3</v>
      </c>
      <c r="B32" s="75">
        <v>45253</v>
      </c>
      <c r="C32" s="51" t="s">
        <v>340</v>
      </c>
      <c r="D32" s="76" t="s">
        <v>385</v>
      </c>
      <c r="E32" s="53">
        <v>66456</v>
      </c>
      <c r="F32" s="77">
        <v>26.62266459436162</v>
      </c>
      <c r="G32" s="77">
        <v>42.380406086613952</v>
      </c>
      <c r="H32" s="77" t="s">
        <v>142</v>
      </c>
      <c r="I32" s="92" t="s">
        <v>354</v>
      </c>
      <c r="J32" s="53" t="s">
        <v>123</v>
      </c>
      <c r="K32" s="53">
        <v>23.37</v>
      </c>
      <c r="L32" s="75" t="s">
        <v>343</v>
      </c>
      <c r="M32" s="78">
        <v>45310</v>
      </c>
      <c r="N32" s="79">
        <v>45312</v>
      </c>
      <c r="O32" s="77" t="s">
        <v>145</v>
      </c>
      <c r="P32" s="80">
        <v>11610</v>
      </c>
      <c r="Q32" s="81">
        <v>23.37</v>
      </c>
      <c r="R32" s="81" t="s">
        <v>344</v>
      </c>
      <c r="S32" s="75">
        <v>45641</v>
      </c>
      <c r="T32" s="75" t="s">
        <v>236</v>
      </c>
      <c r="U32" s="51" t="s">
        <v>257</v>
      </c>
      <c r="V32" s="51">
        <v>1.22</v>
      </c>
      <c r="W32" s="82">
        <f t="shared" si="0"/>
        <v>85534.2</v>
      </c>
      <c r="X32" s="80">
        <v>13313</v>
      </c>
      <c r="Y32" s="83">
        <f t="shared" si="1"/>
        <v>1.7030000000000001E-3</v>
      </c>
      <c r="Z32" s="84">
        <f t="shared" si="2"/>
        <v>145.66474260000001</v>
      </c>
      <c r="AA32" s="101"/>
      <c r="AB32" s="102"/>
      <c r="AC32" s="104"/>
      <c r="AD32" s="105"/>
      <c r="AE32" s="105"/>
      <c r="AF32" s="106"/>
      <c r="AG32" s="92" t="s">
        <v>354</v>
      </c>
      <c r="AH32" s="30">
        <f t="shared" si="4"/>
        <v>10</v>
      </c>
    </row>
    <row r="33" spans="1:34" ht="20.100000000000001" customHeight="1" x14ac:dyDescent="0.2">
      <c r="A33" s="51">
        <v>4</v>
      </c>
      <c r="B33" s="75">
        <v>45253</v>
      </c>
      <c r="C33" s="51" t="s">
        <v>340</v>
      </c>
      <c r="D33" s="76" t="s">
        <v>385</v>
      </c>
      <c r="E33" s="53">
        <v>66456</v>
      </c>
      <c r="F33" s="77">
        <v>26.622440042051537</v>
      </c>
      <c r="G33" s="77">
        <v>42.376651463101318</v>
      </c>
      <c r="H33" s="77" t="s">
        <v>142</v>
      </c>
      <c r="I33" s="92" t="s">
        <v>355</v>
      </c>
      <c r="J33" s="53" t="s">
        <v>119</v>
      </c>
      <c r="K33" s="53">
        <v>23.25</v>
      </c>
      <c r="L33" s="75" t="s">
        <v>343</v>
      </c>
      <c r="M33" s="78">
        <v>45310</v>
      </c>
      <c r="N33" s="79">
        <v>45312</v>
      </c>
      <c r="O33" s="77" t="s">
        <v>146</v>
      </c>
      <c r="P33" s="80">
        <v>18570</v>
      </c>
      <c r="Q33" s="81">
        <v>23.25</v>
      </c>
      <c r="R33" s="81" t="s">
        <v>344</v>
      </c>
      <c r="S33" s="75">
        <v>45641</v>
      </c>
      <c r="T33" s="75" t="s">
        <v>236</v>
      </c>
      <c r="U33" s="51" t="s">
        <v>258</v>
      </c>
      <c r="V33" s="51">
        <v>1.25</v>
      </c>
      <c r="W33" s="82">
        <f t="shared" si="0"/>
        <v>87187.5</v>
      </c>
      <c r="X33" s="80">
        <v>23865</v>
      </c>
      <c r="Y33" s="83">
        <f t="shared" si="1"/>
        <v>5.2950000000000002E-3</v>
      </c>
      <c r="Z33" s="84">
        <f t="shared" si="2"/>
        <v>461.65781250000003</v>
      </c>
      <c r="AA33" s="101">
        <f>SUM(Z33:Z35)</f>
        <v>720.44775000000004</v>
      </c>
      <c r="AB33" s="102">
        <f>AA33*3.667</f>
        <v>2641.8818992500001</v>
      </c>
      <c r="AC33" s="103">
        <v>8.14E-2</v>
      </c>
      <c r="AD33" s="105">
        <f>Q33*AC33</f>
        <v>1.89255</v>
      </c>
      <c r="AE33" s="105">
        <f t="shared" ref="AE33" si="5">AD33*3.42</f>
        <v>6.4725209999999995</v>
      </c>
      <c r="AF33" s="106">
        <f t="shared" ref="AF33" si="6">IF((AB33-AE33),AB33-AE33)</f>
        <v>2635.4093782499999</v>
      </c>
      <c r="AG33" s="92" t="s">
        <v>355</v>
      </c>
      <c r="AH33" s="30">
        <f t="shared" si="4"/>
        <v>10</v>
      </c>
    </row>
    <row r="34" spans="1:34" ht="20.100000000000001" customHeight="1" x14ac:dyDescent="0.2">
      <c r="A34" s="51">
        <v>5</v>
      </c>
      <c r="B34" s="75">
        <v>45253</v>
      </c>
      <c r="C34" s="51" t="s">
        <v>340</v>
      </c>
      <c r="D34" s="76" t="s">
        <v>385</v>
      </c>
      <c r="E34" s="53">
        <v>66456</v>
      </c>
      <c r="F34" s="77">
        <v>26.622440042051537</v>
      </c>
      <c r="G34" s="77">
        <v>42.376651463101318</v>
      </c>
      <c r="H34" s="77" t="s">
        <v>142</v>
      </c>
      <c r="I34" s="92" t="s">
        <v>355</v>
      </c>
      <c r="J34" s="53" t="s">
        <v>121</v>
      </c>
      <c r="K34" s="53">
        <v>23.25</v>
      </c>
      <c r="L34" s="75" t="s">
        <v>343</v>
      </c>
      <c r="M34" s="78">
        <v>45310</v>
      </c>
      <c r="N34" s="79">
        <v>45312</v>
      </c>
      <c r="O34" s="77" t="s">
        <v>147</v>
      </c>
      <c r="P34" s="80">
        <v>19700</v>
      </c>
      <c r="Q34" s="81">
        <v>23.25</v>
      </c>
      <c r="R34" s="81" t="s">
        <v>344</v>
      </c>
      <c r="S34" s="75">
        <v>45641</v>
      </c>
      <c r="T34" s="75" t="s">
        <v>236</v>
      </c>
      <c r="U34" s="51" t="s">
        <v>259</v>
      </c>
      <c r="V34" s="81">
        <v>1.25</v>
      </c>
      <c r="W34" s="82">
        <f t="shared" si="0"/>
        <v>87187.5</v>
      </c>
      <c r="X34" s="80">
        <v>21497</v>
      </c>
      <c r="Y34" s="83">
        <f t="shared" si="1"/>
        <v>1.797E-3</v>
      </c>
      <c r="Z34" s="84">
        <f t="shared" si="2"/>
        <v>156.6759375</v>
      </c>
      <c r="AA34" s="101"/>
      <c r="AB34" s="102"/>
      <c r="AC34" s="104"/>
      <c r="AD34" s="105"/>
      <c r="AE34" s="105"/>
      <c r="AF34" s="106"/>
      <c r="AG34" s="92" t="s">
        <v>355</v>
      </c>
      <c r="AH34" s="30">
        <f t="shared" si="4"/>
        <v>10</v>
      </c>
    </row>
    <row r="35" spans="1:34" ht="20.100000000000001" customHeight="1" x14ac:dyDescent="0.2">
      <c r="A35" s="51">
        <v>6</v>
      </c>
      <c r="B35" s="75">
        <v>45253</v>
      </c>
      <c r="C35" s="51" t="s">
        <v>340</v>
      </c>
      <c r="D35" s="76" t="s">
        <v>385</v>
      </c>
      <c r="E35" s="53">
        <v>66456</v>
      </c>
      <c r="F35" s="77">
        <v>26.622440042051537</v>
      </c>
      <c r="G35" s="77">
        <v>42.376651463101318</v>
      </c>
      <c r="H35" s="77" t="s">
        <v>142</v>
      </c>
      <c r="I35" s="92" t="s">
        <v>355</v>
      </c>
      <c r="J35" s="53" t="s">
        <v>123</v>
      </c>
      <c r="K35" s="53">
        <v>23.25</v>
      </c>
      <c r="L35" s="75" t="s">
        <v>343</v>
      </c>
      <c r="M35" s="78">
        <v>45310</v>
      </c>
      <c r="N35" s="79">
        <v>45312</v>
      </c>
      <c r="O35" s="77" t="s">
        <v>148</v>
      </c>
      <c r="P35" s="80">
        <v>14070</v>
      </c>
      <c r="Q35" s="81">
        <v>23.25</v>
      </c>
      <c r="R35" s="81" t="s">
        <v>344</v>
      </c>
      <c r="S35" s="75">
        <v>45641</v>
      </c>
      <c r="T35" s="75" t="s">
        <v>236</v>
      </c>
      <c r="U35" s="51" t="s">
        <v>260</v>
      </c>
      <c r="V35" s="51">
        <v>1.22</v>
      </c>
      <c r="W35" s="82">
        <f t="shared" si="0"/>
        <v>85095</v>
      </c>
      <c r="X35" s="80">
        <v>15270</v>
      </c>
      <c r="Y35" s="83">
        <f t="shared" si="1"/>
        <v>1.1999999999999999E-3</v>
      </c>
      <c r="Z35" s="84">
        <f t="shared" si="2"/>
        <v>102.11399999999999</v>
      </c>
      <c r="AA35" s="101"/>
      <c r="AB35" s="102"/>
      <c r="AC35" s="104"/>
      <c r="AD35" s="105"/>
      <c r="AE35" s="105"/>
      <c r="AF35" s="106"/>
      <c r="AG35" s="92" t="s">
        <v>355</v>
      </c>
      <c r="AH35" s="30">
        <f t="shared" si="4"/>
        <v>10</v>
      </c>
    </row>
    <row r="36" spans="1:34" ht="20.100000000000001" customHeight="1" x14ac:dyDescent="0.2">
      <c r="A36" s="51">
        <v>7</v>
      </c>
      <c r="B36" s="75">
        <v>45253</v>
      </c>
      <c r="C36" s="51" t="s">
        <v>340</v>
      </c>
      <c r="D36" s="76" t="s">
        <v>385</v>
      </c>
      <c r="E36" s="53">
        <v>66456</v>
      </c>
      <c r="F36" s="77">
        <v>26.623763715038038</v>
      </c>
      <c r="G36" s="77">
        <v>42.357961777685794</v>
      </c>
      <c r="H36" s="77" t="s">
        <v>193</v>
      </c>
      <c r="I36" s="92" t="s">
        <v>369</v>
      </c>
      <c r="J36" s="53" t="s">
        <v>119</v>
      </c>
      <c r="K36" s="53">
        <v>21.45</v>
      </c>
      <c r="L36" s="75" t="s">
        <v>341</v>
      </c>
      <c r="M36" s="78">
        <v>45309</v>
      </c>
      <c r="N36" s="79">
        <v>45312</v>
      </c>
      <c r="O36" s="77" t="s">
        <v>194</v>
      </c>
      <c r="P36" s="80">
        <v>18880</v>
      </c>
      <c r="Q36" s="81">
        <v>21.45</v>
      </c>
      <c r="R36" s="81" t="s">
        <v>345</v>
      </c>
      <c r="S36" s="75">
        <v>45642</v>
      </c>
      <c r="T36" s="75" t="s">
        <v>236</v>
      </c>
      <c r="U36" s="51" t="s">
        <v>300</v>
      </c>
      <c r="V36" s="51">
        <v>1.25</v>
      </c>
      <c r="W36" s="82">
        <f t="shared" si="0"/>
        <v>80437.5</v>
      </c>
      <c r="X36" s="80">
        <v>20840</v>
      </c>
      <c r="Y36" s="83">
        <f t="shared" si="1"/>
        <v>1.9599999999999999E-3</v>
      </c>
      <c r="Z36" s="84">
        <f t="shared" si="2"/>
        <v>157.6575</v>
      </c>
      <c r="AA36" s="101">
        <f>SUM(Z36:Z38)</f>
        <v>396.92367000000002</v>
      </c>
      <c r="AB36" s="102">
        <f>AA36*3.667</f>
        <v>1455.51909789</v>
      </c>
      <c r="AC36" s="103">
        <v>8.14E-2</v>
      </c>
      <c r="AD36" s="105">
        <f>Q36*AC36</f>
        <v>1.74603</v>
      </c>
      <c r="AE36" s="105">
        <f>AD36*3.42</f>
        <v>5.9714225999999995</v>
      </c>
      <c r="AF36" s="106">
        <f t="shared" ref="AF36" si="7">IF((AB36-AE36),AB36-AE36)</f>
        <v>1449.5476752899999</v>
      </c>
      <c r="AG36" s="92" t="s">
        <v>369</v>
      </c>
      <c r="AH36" s="30">
        <f t="shared" si="4"/>
        <v>10</v>
      </c>
    </row>
    <row r="37" spans="1:34" ht="20.100000000000001" customHeight="1" x14ac:dyDescent="0.2">
      <c r="A37" s="51">
        <v>8</v>
      </c>
      <c r="B37" s="75">
        <v>45253</v>
      </c>
      <c r="C37" s="51" t="s">
        <v>340</v>
      </c>
      <c r="D37" s="76" t="s">
        <v>385</v>
      </c>
      <c r="E37" s="53">
        <v>66456</v>
      </c>
      <c r="F37" s="77">
        <v>26.623763715038038</v>
      </c>
      <c r="G37" s="77">
        <v>42.357961777685794</v>
      </c>
      <c r="H37" s="77" t="s">
        <v>193</v>
      </c>
      <c r="I37" s="92" t="s">
        <v>369</v>
      </c>
      <c r="J37" s="53" t="s">
        <v>121</v>
      </c>
      <c r="K37" s="53">
        <v>21.45</v>
      </c>
      <c r="L37" s="75" t="s">
        <v>341</v>
      </c>
      <c r="M37" s="78">
        <v>45309</v>
      </c>
      <c r="N37" s="79">
        <v>45312</v>
      </c>
      <c r="O37" s="77" t="s">
        <v>195</v>
      </c>
      <c r="P37" s="80">
        <v>16350</v>
      </c>
      <c r="Q37" s="81">
        <v>21.45</v>
      </c>
      <c r="R37" s="81" t="s">
        <v>345</v>
      </c>
      <c r="S37" s="75">
        <v>45642</v>
      </c>
      <c r="T37" s="75" t="s">
        <v>236</v>
      </c>
      <c r="U37" s="51" t="s">
        <v>301</v>
      </c>
      <c r="V37" s="81">
        <v>1.25</v>
      </c>
      <c r="W37" s="82">
        <f t="shared" si="0"/>
        <v>80437.5</v>
      </c>
      <c r="X37" s="80">
        <v>17314</v>
      </c>
      <c r="Y37" s="83">
        <f t="shared" si="1"/>
        <v>9.6400000000000001E-4</v>
      </c>
      <c r="Z37" s="84">
        <f t="shared" si="2"/>
        <v>77.541750000000008</v>
      </c>
      <c r="AA37" s="101"/>
      <c r="AB37" s="102"/>
      <c r="AC37" s="104"/>
      <c r="AD37" s="105"/>
      <c r="AE37" s="105"/>
      <c r="AF37" s="106"/>
      <c r="AG37" s="92" t="s">
        <v>369</v>
      </c>
      <c r="AH37" s="30">
        <f t="shared" si="4"/>
        <v>10</v>
      </c>
    </row>
    <row r="38" spans="1:34" ht="20.100000000000001" customHeight="1" x14ac:dyDescent="0.2">
      <c r="A38" s="51">
        <v>9</v>
      </c>
      <c r="B38" s="75">
        <v>45253</v>
      </c>
      <c r="C38" s="51" t="s">
        <v>340</v>
      </c>
      <c r="D38" s="76" t="s">
        <v>385</v>
      </c>
      <c r="E38" s="53">
        <v>66456</v>
      </c>
      <c r="F38" s="77">
        <v>26.623763715038038</v>
      </c>
      <c r="G38" s="77">
        <v>42.357961777685794</v>
      </c>
      <c r="H38" s="77" t="s">
        <v>193</v>
      </c>
      <c r="I38" s="92" t="s">
        <v>369</v>
      </c>
      <c r="J38" s="53" t="s">
        <v>123</v>
      </c>
      <c r="K38" s="53">
        <v>21.45</v>
      </c>
      <c r="L38" s="75" t="s">
        <v>341</v>
      </c>
      <c r="M38" s="78">
        <v>45309</v>
      </c>
      <c r="N38" s="79">
        <v>45312</v>
      </c>
      <c r="O38" s="77" t="s">
        <v>196</v>
      </c>
      <c r="P38" s="80">
        <v>9750</v>
      </c>
      <c r="Q38" s="81">
        <v>21.45</v>
      </c>
      <c r="R38" s="81" t="s">
        <v>345</v>
      </c>
      <c r="S38" s="75">
        <v>45642</v>
      </c>
      <c r="T38" s="75" t="s">
        <v>236</v>
      </c>
      <c r="U38" s="51" t="s">
        <v>302</v>
      </c>
      <c r="V38" s="51">
        <v>1.22</v>
      </c>
      <c r="W38" s="82">
        <f t="shared" si="0"/>
        <v>78507</v>
      </c>
      <c r="X38" s="80">
        <v>11810</v>
      </c>
      <c r="Y38" s="83">
        <f t="shared" si="1"/>
        <v>2.0600000000000002E-3</v>
      </c>
      <c r="Z38" s="84">
        <f t="shared" si="2"/>
        <v>161.72442000000001</v>
      </c>
      <c r="AA38" s="101"/>
      <c r="AB38" s="102"/>
      <c r="AC38" s="104"/>
      <c r="AD38" s="105"/>
      <c r="AE38" s="105"/>
      <c r="AF38" s="106"/>
      <c r="AG38" s="92" t="s">
        <v>369</v>
      </c>
      <c r="AH38" s="30">
        <f t="shared" si="4"/>
        <v>10</v>
      </c>
    </row>
    <row r="39" spans="1:34" ht="20.100000000000001" customHeight="1" x14ac:dyDescent="0.2">
      <c r="A39" s="51">
        <v>10</v>
      </c>
      <c r="B39" s="75">
        <v>45253</v>
      </c>
      <c r="C39" s="51" t="s">
        <v>340</v>
      </c>
      <c r="D39" s="76" t="s">
        <v>385</v>
      </c>
      <c r="E39" s="53">
        <v>66456</v>
      </c>
      <c r="F39" s="77">
        <v>26.622748075407383</v>
      </c>
      <c r="G39" s="77">
        <v>42.35382005185015</v>
      </c>
      <c r="H39" s="77" t="s">
        <v>193</v>
      </c>
      <c r="I39" s="92" t="s">
        <v>370</v>
      </c>
      <c r="J39" s="53" t="s">
        <v>119</v>
      </c>
      <c r="K39" s="53">
        <v>21.31</v>
      </c>
      <c r="L39" s="75" t="s">
        <v>341</v>
      </c>
      <c r="M39" s="78">
        <v>45309</v>
      </c>
      <c r="N39" s="79">
        <v>45312</v>
      </c>
      <c r="O39" s="77" t="s">
        <v>197</v>
      </c>
      <c r="P39" s="80">
        <v>19310</v>
      </c>
      <c r="Q39" s="81">
        <v>21.31</v>
      </c>
      <c r="R39" s="81" t="s">
        <v>345</v>
      </c>
      <c r="S39" s="75">
        <v>45642</v>
      </c>
      <c r="T39" s="75" t="s">
        <v>236</v>
      </c>
      <c r="U39" s="51" t="s">
        <v>303</v>
      </c>
      <c r="V39" s="51">
        <v>1.25</v>
      </c>
      <c r="W39" s="82">
        <f t="shared" si="0"/>
        <v>79912.5</v>
      </c>
      <c r="X39" s="80">
        <v>18714</v>
      </c>
      <c r="Y39" s="83">
        <f t="shared" si="1"/>
        <v>-5.9599999999999996E-4</v>
      </c>
      <c r="Z39" s="84">
        <f t="shared" si="2"/>
        <v>-47.627849999999995</v>
      </c>
      <c r="AA39" s="101">
        <f>SUM(Z39:Z41)</f>
        <v>227.81263709999996</v>
      </c>
      <c r="AB39" s="102">
        <f>AA39*3.667</f>
        <v>835.38894024569981</v>
      </c>
      <c r="AC39" s="103">
        <v>8.14E-2</v>
      </c>
      <c r="AD39" s="105">
        <f>Q39*AC39</f>
        <v>1.734634</v>
      </c>
      <c r="AE39" s="105">
        <f t="shared" ref="AE39" si="8">AD39*3.42</f>
        <v>5.93244828</v>
      </c>
      <c r="AF39" s="106">
        <f t="shared" ref="AF39" si="9">IF((AB39-AE39),AB39-AE39)</f>
        <v>829.4564919656998</v>
      </c>
      <c r="AG39" s="92" t="s">
        <v>370</v>
      </c>
      <c r="AH39" s="30">
        <f t="shared" si="4"/>
        <v>10</v>
      </c>
    </row>
    <row r="40" spans="1:34" ht="20.100000000000001" customHeight="1" x14ac:dyDescent="0.2">
      <c r="A40" s="51">
        <v>11</v>
      </c>
      <c r="B40" s="75">
        <v>45253</v>
      </c>
      <c r="C40" s="51" t="s">
        <v>340</v>
      </c>
      <c r="D40" s="76" t="s">
        <v>385</v>
      </c>
      <c r="E40" s="53">
        <v>66456</v>
      </c>
      <c r="F40" s="77">
        <v>26.622748075407383</v>
      </c>
      <c r="G40" s="77">
        <v>42.35382005185015</v>
      </c>
      <c r="H40" s="77" t="s">
        <v>193</v>
      </c>
      <c r="I40" s="92" t="s">
        <v>370</v>
      </c>
      <c r="J40" s="53" t="s">
        <v>121</v>
      </c>
      <c r="K40" s="53">
        <v>21.31</v>
      </c>
      <c r="L40" s="75" t="s">
        <v>341</v>
      </c>
      <c r="M40" s="78">
        <v>45309</v>
      </c>
      <c r="N40" s="79">
        <v>45312</v>
      </c>
      <c r="O40" s="77" t="s">
        <v>198</v>
      </c>
      <c r="P40" s="80">
        <v>17420</v>
      </c>
      <c r="Q40" s="81">
        <v>21.31</v>
      </c>
      <c r="R40" s="81" t="s">
        <v>345</v>
      </c>
      <c r="S40" s="75">
        <v>45642</v>
      </c>
      <c r="T40" s="75" t="s">
        <v>236</v>
      </c>
      <c r="U40" s="51" t="s">
        <v>304</v>
      </c>
      <c r="V40" s="81">
        <v>1.25</v>
      </c>
      <c r="W40" s="82">
        <f t="shared" si="0"/>
        <v>79912.5</v>
      </c>
      <c r="X40" s="80">
        <v>18743</v>
      </c>
      <c r="Y40" s="83">
        <f t="shared" si="1"/>
        <v>1.323E-3</v>
      </c>
      <c r="Z40" s="84">
        <f t="shared" si="2"/>
        <v>105.7242375</v>
      </c>
      <c r="AA40" s="101"/>
      <c r="AB40" s="102"/>
      <c r="AC40" s="104"/>
      <c r="AD40" s="105"/>
      <c r="AE40" s="105"/>
      <c r="AF40" s="106"/>
      <c r="AG40" s="92" t="s">
        <v>370</v>
      </c>
      <c r="AH40" s="30">
        <f t="shared" si="4"/>
        <v>10</v>
      </c>
    </row>
    <row r="41" spans="1:34" ht="20.100000000000001" customHeight="1" x14ac:dyDescent="0.2">
      <c r="A41" s="51">
        <v>12</v>
      </c>
      <c r="B41" s="75">
        <v>45253</v>
      </c>
      <c r="C41" s="51" t="s">
        <v>340</v>
      </c>
      <c r="D41" s="76" t="s">
        <v>385</v>
      </c>
      <c r="E41" s="53">
        <v>66456</v>
      </c>
      <c r="F41" s="77">
        <v>26.622748075407383</v>
      </c>
      <c r="G41" s="77">
        <v>42.35382005185015</v>
      </c>
      <c r="H41" s="77" t="s">
        <v>193</v>
      </c>
      <c r="I41" s="92" t="s">
        <v>370</v>
      </c>
      <c r="J41" s="53" t="s">
        <v>123</v>
      </c>
      <c r="K41" s="53">
        <v>21.31</v>
      </c>
      <c r="L41" s="75" t="s">
        <v>341</v>
      </c>
      <c r="M41" s="78">
        <v>45309</v>
      </c>
      <c r="N41" s="79">
        <v>45312</v>
      </c>
      <c r="O41" s="77" t="s">
        <v>199</v>
      </c>
      <c r="P41" s="80">
        <v>11140</v>
      </c>
      <c r="Q41" s="81">
        <v>21.31</v>
      </c>
      <c r="R41" s="81" t="s">
        <v>345</v>
      </c>
      <c r="S41" s="75">
        <v>45642</v>
      </c>
      <c r="T41" s="75" t="s">
        <v>236</v>
      </c>
      <c r="U41" s="51" t="s">
        <v>305</v>
      </c>
      <c r="V41" s="51">
        <v>1.22</v>
      </c>
      <c r="W41" s="82">
        <f t="shared" si="0"/>
        <v>77994.599999999991</v>
      </c>
      <c r="X41" s="80">
        <v>13316</v>
      </c>
      <c r="Y41" s="83">
        <f t="shared" si="1"/>
        <v>2.176E-3</v>
      </c>
      <c r="Z41" s="84">
        <f t="shared" si="2"/>
        <v>169.71624959999997</v>
      </c>
      <c r="AA41" s="101"/>
      <c r="AB41" s="102"/>
      <c r="AC41" s="104"/>
      <c r="AD41" s="105"/>
      <c r="AE41" s="105"/>
      <c r="AF41" s="106"/>
      <c r="AG41" s="92" t="s">
        <v>370</v>
      </c>
      <c r="AH41" s="30">
        <f t="shared" si="4"/>
        <v>10</v>
      </c>
    </row>
    <row r="42" spans="1:34" ht="20.100000000000001" customHeight="1" x14ac:dyDescent="0.2">
      <c r="A42" s="51">
        <v>13</v>
      </c>
      <c r="B42" s="75">
        <v>45253</v>
      </c>
      <c r="C42" s="51" t="s">
        <v>340</v>
      </c>
      <c r="D42" s="76" t="s">
        <v>385</v>
      </c>
      <c r="E42" s="53">
        <v>66456</v>
      </c>
      <c r="F42" s="77">
        <v>26.616768422866823</v>
      </c>
      <c r="G42" s="77">
        <v>42.357802703114928</v>
      </c>
      <c r="H42" s="77" t="s">
        <v>193</v>
      </c>
      <c r="I42" s="92" t="s">
        <v>371</v>
      </c>
      <c r="J42" s="53" t="s">
        <v>119</v>
      </c>
      <c r="K42" s="53">
        <v>24.58</v>
      </c>
      <c r="L42" s="75" t="s">
        <v>341</v>
      </c>
      <c r="M42" s="78">
        <v>45309</v>
      </c>
      <c r="N42" s="79">
        <v>45312</v>
      </c>
      <c r="O42" s="77" t="s">
        <v>200</v>
      </c>
      <c r="P42" s="80">
        <v>18090</v>
      </c>
      <c r="Q42" s="81">
        <v>24.58</v>
      </c>
      <c r="R42" s="81" t="s">
        <v>345</v>
      </c>
      <c r="S42" s="75">
        <v>45642</v>
      </c>
      <c r="T42" s="75" t="s">
        <v>236</v>
      </c>
      <c r="U42" s="51" t="s">
        <v>306</v>
      </c>
      <c r="V42" s="51">
        <v>1.25</v>
      </c>
      <c r="W42" s="82">
        <f t="shared" si="0"/>
        <v>92175</v>
      </c>
      <c r="X42" s="80">
        <v>20504</v>
      </c>
      <c r="Y42" s="83">
        <f t="shared" si="1"/>
        <v>2.4139999999999999E-3</v>
      </c>
      <c r="Z42" s="84">
        <f t="shared" si="2"/>
        <v>222.51044999999999</v>
      </c>
      <c r="AA42" s="101">
        <f>SUM(Z42:Z44)</f>
        <v>927.70081800000003</v>
      </c>
      <c r="AB42" s="102">
        <f>AA42*3.667</f>
        <v>3401.8788996059998</v>
      </c>
      <c r="AC42" s="103">
        <v>7.6600000000000001E-2</v>
      </c>
      <c r="AD42" s="105">
        <f>Q42*AC42</f>
        <v>1.8828279999999999</v>
      </c>
      <c r="AE42" s="105">
        <f t="shared" ref="AE42" si="10">AD42*3.42</f>
        <v>6.4392717599999996</v>
      </c>
      <c r="AF42" s="106">
        <f t="shared" ref="AF42" si="11">IF((AB42-AE42),AB42-AE42)</f>
        <v>3395.4396278459999</v>
      </c>
      <c r="AG42" s="92" t="s">
        <v>371</v>
      </c>
      <c r="AH42" s="30">
        <f t="shared" si="4"/>
        <v>10</v>
      </c>
    </row>
    <row r="43" spans="1:34" ht="20.100000000000001" customHeight="1" x14ac:dyDescent="0.2">
      <c r="A43" s="51">
        <v>14</v>
      </c>
      <c r="B43" s="75">
        <v>45253</v>
      </c>
      <c r="C43" s="51" t="s">
        <v>340</v>
      </c>
      <c r="D43" s="76" t="s">
        <v>385</v>
      </c>
      <c r="E43" s="53">
        <v>66456</v>
      </c>
      <c r="F43" s="77">
        <v>26.616768422866823</v>
      </c>
      <c r="G43" s="77">
        <v>42.357802703114928</v>
      </c>
      <c r="H43" s="77" t="s">
        <v>193</v>
      </c>
      <c r="I43" s="92" t="s">
        <v>371</v>
      </c>
      <c r="J43" s="53" t="s">
        <v>121</v>
      </c>
      <c r="K43" s="53">
        <v>24.58</v>
      </c>
      <c r="L43" s="75" t="s">
        <v>341</v>
      </c>
      <c r="M43" s="78">
        <v>45309</v>
      </c>
      <c r="N43" s="79">
        <v>45312</v>
      </c>
      <c r="O43" s="77" t="s">
        <v>201</v>
      </c>
      <c r="P43" s="80">
        <v>15280</v>
      </c>
      <c r="Q43" s="81">
        <v>24.58</v>
      </c>
      <c r="R43" s="81" t="s">
        <v>345</v>
      </c>
      <c r="S43" s="75">
        <v>45642</v>
      </c>
      <c r="T43" s="75" t="s">
        <v>236</v>
      </c>
      <c r="U43" s="51" t="s">
        <v>307</v>
      </c>
      <c r="V43" s="81">
        <v>1.25</v>
      </c>
      <c r="W43" s="82">
        <f t="shared" si="0"/>
        <v>92175</v>
      </c>
      <c r="X43" s="80">
        <v>19700</v>
      </c>
      <c r="Y43" s="83">
        <f t="shared" si="1"/>
        <v>4.4200000000000003E-3</v>
      </c>
      <c r="Z43" s="84">
        <f t="shared" si="2"/>
        <v>407.41350000000006</v>
      </c>
      <c r="AA43" s="101"/>
      <c r="AB43" s="102"/>
      <c r="AC43" s="104"/>
      <c r="AD43" s="105"/>
      <c r="AE43" s="105"/>
      <c r="AF43" s="106"/>
      <c r="AG43" s="92" t="s">
        <v>371</v>
      </c>
      <c r="AH43" s="30">
        <f t="shared" si="4"/>
        <v>10</v>
      </c>
    </row>
    <row r="44" spans="1:34" ht="20.100000000000001" customHeight="1" x14ac:dyDescent="0.2">
      <c r="A44" s="51">
        <v>15</v>
      </c>
      <c r="B44" s="75">
        <v>45253</v>
      </c>
      <c r="C44" s="51" t="s">
        <v>340</v>
      </c>
      <c r="D44" s="76" t="s">
        <v>385</v>
      </c>
      <c r="E44" s="53">
        <v>66456</v>
      </c>
      <c r="F44" s="77">
        <v>26.616768422866823</v>
      </c>
      <c r="G44" s="77">
        <v>42.357802703114928</v>
      </c>
      <c r="H44" s="77" t="s">
        <v>193</v>
      </c>
      <c r="I44" s="92" t="s">
        <v>371</v>
      </c>
      <c r="J44" s="53" t="s">
        <v>123</v>
      </c>
      <c r="K44" s="53">
        <v>24.58</v>
      </c>
      <c r="L44" s="75" t="s">
        <v>341</v>
      </c>
      <c r="M44" s="78">
        <v>45309</v>
      </c>
      <c r="N44" s="79">
        <v>45312</v>
      </c>
      <c r="O44" s="77" t="s">
        <v>202</v>
      </c>
      <c r="P44" s="80">
        <v>11830</v>
      </c>
      <c r="Q44" s="81">
        <v>24.58</v>
      </c>
      <c r="R44" s="81" t="s">
        <v>345</v>
      </c>
      <c r="S44" s="75">
        <v>45642</v>
      </c>
      <c r="T44" s="75" t="s">
        <v>236</v>
      </c>
      <c r="U44" s="51" t="s">
        <v>308</v>
      </c>
      <c r="V44" s="51">
        <v>1.22</v>
      </c>
      <c r="W44" s="82">
        <f t="shared" si="0"/>
        <v>89962.799999999988</v>
      </c>
      <c r="X44" s="80">
        <v>15140</v>
      </c>
      <c r="Y44" s="83">
        <f t="shared" si="1"/>
        <v>3.31E-3</v>
      </c>
      <c r="Z44" s="84">
        <f t="shared" si="2"/>
        <v>297.77686799999998</v>
      </c>
      <c r="AA44" s="101"/>
      <c r="AB44" s="102"/>
      <c r="AC44" s="104"/>
      <c r="AD44" s="105"/>
      <c r="AE44" s="105"/>
      <c r="AF44" s="106"/>
      <c r="AG44" s="92" t="s">
        <v>371</v>
      </c>
      <c r="AH44" s="30">
        <f t="shared" si="4"/>
        <v>10</v>
      </c>
    </row>
    <row r="45" spans="1:34" ht="20.100000000000001" customHeight="1" x14ac:dyDescent="0.2">
      <c r="A45" s="51">
        <v>16</v>
      </c>
      <c r="B45" s="75">
        <v>45253</v>
      </c>
      <c r="C45" s="51" t="s">
        <v>340</v>
      </c>
      <c r="D45" s="76" t="s">
        <v>385</v>
      </c>
      <c r="E45" s="53">
        <v>66456</v>
      </c>
      <c r="F45" s="77">
        <v>26.616423673204878</v>
      </c>
      <c r="G45" s="77">
        <v>42.35397112914255</v>
      </c>
      <c r="H45" s="77" t="s">
        <v>193</v>
      </c>
      <c r="I45" s="92" t="s">
        <v>372</v>
      </c>
      <c r="J45" s="53" t="s">
        <v>119</v>
      </c>
      <c r="K45" s="53">
        <v>22.33</v>
      </c>
      <c r="L45" s="75" t="s">
        <v>341</v>
      </c>
      <c r="M45" s="78">
        <v>45309</v>
      </c>
      <c r="N45" s="79">
        <v>45312</v>
      </c>
      <c r="O45" s="77" t="s">
        <v>203</v>
      </c>
      <c r="P45" s="80">
        <v>19310</v>
      </c>
      <c r="Q45" s="81">
        <v>22.33</v>
      </c>
      <c r="R45" s="81" t="s">
        <v>345</v>
      </c>
      <c r="S45" s="75">
        <v>45642</v>
      </c>
      <c r="T45" s="75" t="s">
        <v>236</v>
      </c>
      <c r="U45" s="51" t="s">
        <v>309</v>
      </c>
      <c r="V45" s="51">
        <v>1.25</v>
      </c>
      <c r="W45" s="82">
        <f t="shared" si="0"/>
        <v>83737.5</v>
      </c>
      <c r="X45" s="80">
        <v>20026</v>
      </c>
      <c r="Y45" s="83">
        <f t="shared" si="1"/>
        <v>7.1599999999999995E-4</v>
      </c>
      <c r="Z45" s="84">
        <f t="shared" si="2"/>
        <v>59.956049999999998</v>
      </c>
      <c r="AA45" s="101">
        <f>SUM(Z45:Z47)</f>
        <v>427.09005569999999</v>
      </c>
      <c r="AB45" s="102">
        <f>AA45*3.667</f>
        <v>1566.1392342519</v>
      </c>
      <c r="AC45" s="103">
        <v>8.14E-2</v>
      </c>
      <c r="AD45" s="105">
        <f>Q45*AC45</f>
        <v>1.8176619999999999</v>
      </c>
      <c r="AE45" s="105">
        <f t="shared" ref="AE45" si="12">AD45*3.42</f>
        <v>6.2164040399999996</v>
      </c>
      <c r="AF45" s="106">
        <f t="shared" ref="AF45" si="13">IF((AB45-AE45),AB45-AE45)</f>
        <v>1559.9228302119</v>
      </c>
      <c r="AG45" s="92" t="s">
        <v>372</v>
      </c>
      <c r="AH45" s="30">
        <f t="shared" si="4"/>
        <v>10</v>
      </c>
    </row>
    <row r="46" spans="1:34" ht="20.100000000000001" customHeight="1" x14ac:dyDescent="0.2">
      <c r="A46" s="51">
        <v>17</v>
      </c>
      <c r="B46" s="75">
        <v>45253</v>
      </c>
      <c r="C46" s="51" t="s">
        <v>340</v>
      </c>
      <c r="D46" s="76" t="s">
        <v>385</v>
      </c>
      <c r="E46" s="53">
        <v>66456</v>
      </c>
      <c r="F46" s="77">
        <v>26.616423673204878</v>
      </c>
      <c r="G46" s="77">
        <v>42.35397112914255</v>
      </c>
      <c r="H46" s="77" t="s">
        <v>193</v>
      </c>
      <c r="I46" s="92" t="s">
        <v>372</v>
      </c>
      <c r="J46" s="53" t="s">
        <v>121</v>
      </c>
      <c r="K46" s="53">
        <v>22.33</v>
      </c>
      <c r="L46" s="75" t="s">
        <v>341</v>
      </c>
      <c r="M46" s="78">
        <v>45309</v>
      </c>
      <c r="N46" s="79">
        <v>45312</v>
      </c>
      <c r="O46" s="77" t="s">
        <v>204</v>
      </c>
      <c r="P46" s="80">
        <v>16550</v>
      </c>
      <c r="Q46" s="81">
        <v>22.33</v>
      </c>
      <c r="R46" s="81" t="s">
        <v>345</v>
      </c>
      <c r="S46" s="75">
        <v>45642</v>
      </c>
      <c r="T46" s="75" t="s">
        <v>236</v>
      </c>
      <c r="U46" s="51" t="s">
        <v>310</v>
      </c>
      <c r="V46" s="81">
        <v>1.25</v>
      </c>
      <c r="W46" s="82">
        <f t="shared" si="0"/>
        <v>83737.5</v>
      </c>
      <c r="X46" s="80">
        <v>18427</v>
      </c>
      <c r="Y46" s="83">
        <f t="shared" si="1"/>
        <v>1.877E-3</v>
      </c>
      <c r="Z46" s="84">
        <f t="shared" si="2"/>
        <v>157.1752875</v>
      </c>
      <c r="AA46" s="101"/>
      <c r="AB46" s="102"/>
      <c r="AC46" s="104"/>
      <c r="AD46" s="105"/>
      <c r="AE46" s="105"/>
      <c r="AF46" s="106"/>
      <c r="AG46" s="92" t="s">
        <v>372</v>
      </c>
      <c r="AH46" s="30">
        <f t="shared" si="4"/>
        <v>10</v>
      </c>
    </row>
    <row r="47" spans="1:34" ht="20.100000000000001" customHeight="1" x14ac:dyDescent="0.2">
      <c r="A47" s="51">
        <v>18</v>
      </c>
      <c r="B47" s="75">
        <v>45253</v>
      </c>
      <c r="C47" s="51" t="s">
        <v>340</v>
      </c>
      <c r="D47" s="76" t="s">
        <v>385</v>
      </c>
      <c r="E47" s="53">
        <v>66456</v>
      </c>
      <c r="F47" s="77">
        <v>26.616423673204878</v>
      </c>
      <c r="G47" s="77">
        <v>42.35397112914255</v>
      </c>
      <c r="H47" s="77" t="s">
        <v>193</v>
      </c>
      <c r="I47" s="92" t="s">
        <v>372</v>
      </c>
      <c r="J47" s="53" t="s">
        <v>123</v>
      </c>
      <c r="K47" s="53">
        <v>22.33</v>
      </c>
      <c r="L47" s="75" t="s">
        <v>341</v>
      </c>
      <c r="M47" s="78">
        <v>45309</v>
      </c>
      <c r="N47" s="79">
        <v>45312</v>
      </c>
      <c r="O47" s="77" t="s">
        <v>205</v>
      </c>
      <c r="P47" s="80">
        <v>12020</v>
      </c>
      <c r="Q47" s="81">
        <v>22.33</v>
      </c>
      <c r="R47" s="81" t="s">
        <v>345</v>
      </c>
      <c r="S47" s="75">
        <v>45642</v>
      </c>
      <c r="T47" s="75" t="s">
        <v>236</v>
      </c>
      <c r="U47" s="51" t="s">
        <v>311</v>
      </c>
      <c r="V47" s="51">
        <v>1.22</v>
      </c>
      <c r="W47" s="82">
        <f t="shared" si="0"/>
        <v>81727.799999999988</v>
      </c>
      <c r="X47" s="80">
        <v>14589</v>
      </c>
      <c r="Y47" s="83">
        <f t="shared" si="1"/>
        <v>2.5690000000000001E-3</v>
      </c>
      <c r="Z47" s="84">
        <f t="shared" si="2"/>
        <v>209.95871819999996</v>
      </c>
      <c r="AA47" s="101"/>
      <c r="AB47" s="102"/>
      <c r="AC47" s="104"/>
      <c r="AD47" s="105"/>
      <c r="AE47" s="105"/>
      <c r="AF47" s="106"/>
      <c r="AG47" s="92" t="s">
        <v>372</v>
      </c>
      <c r="AH47" s="30">
        <f t="shared" si="4"/>
        <v>10</v>
      </c>
    </row>
    <row r="48" spans="1:34" ht="20.100000000000001" customHeight="1" x14ac:dyDescent="0.2">
      <c r="A48" s="51">
        <v>19</v>
      </c>
      <c r="B48" s="75">
        <v>45253</v>
      </c>
      <c r="C48" s="51" t="s">
        <v>340</v>
      </c>
      <c r="D48" s="76" t="s">
        <v>385</v>
      </c>
      <c r="E48" s="53">
        <v>66456</v>
      </c>
      <c r="F48" s="77">
        <v>26.612736001121505</v>
      </c>
      <c r="G48" s="77">
        <v>42.384652852516837</v>
      </c>
      <c r="H48" s="77" t="s">
        <v>149</v>
      </c>
      <c r="I48" s="92" t="s">
        <v>356</v>
      </c>
      <c r="J48" s="53" t="s">
        <v>119</v>
      </c>
      <c r="K48" s="53">
        <v>23.03</v>
      </c>
      <c r="L48" s="75" t="s">
        <v>341</v>
      </c>
      <c r="M48" s="78">
        <v>45310</v>
      </c>
      <c r="N48" s="79">
        <v>45312</v>
      </c>
      <c r="O48" s="77" t="s">
        <v>150</v>
      </c>
      <c r="P48" s="80">
        <v>17960</v>
      </c>
      <c r="Q48" s="81">
        <v>23.03</v>
      </c>
      <c r="R48" s="81" t="s">
        <v>342</v>
      </c>
      <c r="S48" s="75">
        <v>45641</v>
      </c>
      <c r="T48" s="75" t="s">
        <v>236</v>
      </c>
      <c r="U48" s="51" t="s">
        <v>261</v>
      </c>
      <c r="V48" s="51">
        <v>1.25</v>
      </c>
      <c r="W48" s="82">
        <f t="shared" si="0"/>
        <v>86362.5</v>
      </c>
      <c r="X48" s="80">
        <v>21270</v>
      </c>
      <c r="Y48" s="83">
        <f t="shared" si="1"/>
        <v>3.31E-3</v>
      </c>
      <c r="Z48" s="84">
        <f t="shared" si="2"/>
        <v>285.85987499999999</v>
      </c>
      <c r="AA48" s="101">
        <f>SUM(Z48:Z50)</f>
        <v>766.76220179999996</v>
      </c>
      <c r="AB48" s="102">
        <f>AA48*3.667</f>
        <v>2811.7169940005997</v>
      </c>
      <c r="AC48" s="103">
        <v>7.6600000000000001E-2</v>
      </c>
      <c r="AD48" s="105">
        <f>Q48*AC48</f>
        <v>1.7640980000000002</v>
      </c>
      <c r="AE48" s="105">
        <f t="shared" ref="AE48" si="14">AD48*3.42</f>
        <v>6.0332151600000001</v>
      </c>
      <c r="AF48" s="106">
        <f t="shared" ref="AF48" si="15">IF((AB48-AE48),AB48-AE48)</f>
        <v>2805.6837788405996</v>
      </c>
      <c r="AG48" s="92" t="s">
        <v>356</v>
      </c>
      <c r="AH48" s="30">
        <f t="shared" si="4"/>
        <v>10</v>
      </c>
    </row>
    <row r="49" spans="1:34" ht="20.100000000000001" customHeight="1" x14ac:dyDescent="0.2">
      <c r="A49" s="51">
        <v>20</v>
      </c>
      <c r="B49" s="75">
        <v>45253</v>
      </c>
      <c r="C49" s="51" t="s">
        <v>340</v>
      </c>
      <c r="D49" s="76" t="s">
        <v>385</v>
      </c>
      <c r="E49" s="53">
        <v>66456</v>
      </c>
      <c r="F49" s="77">
        <v>26.612736001121505</v>
      </c>
      <c r="G49" s="77">
        <v>42.384652852516837</v>
      </c>
      <c r="H49" s="77" t="s">
        <v>149</v>
      </c>
      <c r="I49" s="92" t="s">
        <v>356</v>
      </c>
      <c r="J49" s="53" t="s">
        <v>121</v>
      </c>
      <c r="K49" s="53">
        <v>23.03</v>
      </c>
      <c r="L49" s="75" t="s">
        <v>341</v>
      </c>
      <c r="M49" s="78">
        <v>45310</v>
      </c>
      <c r="N49" s="79">
        <v>45312</v>
      </c>
      <c r="O49" s="77" t="s">
        <v>151</v>
      </c>
      <c r="P49" s="80">
        <v>17390</v>
      </c>
      <c r="Q49" s="81">
        <v>23.03</v>
      </c>
      <c r="R49" s="81" t="s">
        <v>342</v>
      </c>
      <c r="S49" s="75">
        <v>45641</v>
      </c>
      <c r="T49" s="75" t="s">
        <v>236</v>
      </c>
      <c r="U49" s="51" t="s">
        <v>262</v>
      </c>
      <c r="V49" s="81">
        <v>1.25</v>
      </c>
      <c r="W49" s="82">
        <f t="shared" si="0"/>
        <v>86362.5</v>
      </c>
      <c r="X49" s="80">
        <v>20576</v>
      </c>
      <c r="Y49" s="83">
        <f t="shared" si="1"/>
        <v>3.186E-3</v>
      </c>
      <c r="Z49" s="84">
        <f t="shared" si="2"/>
        <v>275.15092500000003</v>
      </c>
      <c r="AA49" s="101"/>
      <c r="AB49" s="102"/>
      <c r="AC49" s="104"/>
      <c r="AD49" s="105"/>
      <c r="AE49" s="105"/>
      <c r="AF49" s="106"/>
      <c r="AG49" s="92" t="s">
        <v>356</v>
      </c>
      <c r="AH49" s="30">
        <f t="shared" si="4"/>
        <v>10</v>
      </c>
    </row>
    <row r="50" spans="1:34" ht="20.100000000000001" customHeight="1" x14ac:dyDescent="0.2">
      <c r="A50" s="51">
        <v>21</v>
      </c>
      <c r="B50" s="75">
        <v>45253</v>
      </c>
      <c r="C50" s="51" t="s">
        <v>340</v>
      </c>
      <c r="D50" s="76" t="s">
        <v>385</v>
      </c>
      <c r="E50" s="53">
        <v>66456</v>
      </c>
      <c r="F50" s="77">
        <v>26.612736001121505</v>
      </c>
      <c r="G50" s="77">
        <v>42.384652852516837</v>
      </c>
      <c r="H50" s="77" t="s">
        <v>149</v>
      </c>
      <c r="I50" s="92" t="s">
        <v>356</v>
      </c>
      <c r="J50" s="53" t="s">
        <v>123</v>
      </c>
      <c r="K50" s="53">
        <v>23.03</v>
      </c>
      <c r="L50" s="75" t="s">
        <v>341</v>
      </c>
      <c r="M50" s="78">
        <v>45310</v>
      </c>
      <c r="N50" s="79">
        <v>45312</v>
      </c>
      <c r="O50" s="77" t="s">
        <v>152</v>
      </c>
      <c r="P50" s="80">
        <v>13070</v>
      </c>
      <c r="Q50" s="81">
        <v>23.03</v>
      </c>
      <c r="R50" s="81" t="s">
        <v>342</v>
      </c>
      <c r="S50" s="75">
        <v>45641</v>
      </c>
      <c r="T50" s="75" t="s">
        <v>236</v>
      </c>
      <c r="U50" s="51" t="s">
        <v>263</v>
      </c>
      <c r="V50" s="51">
        <v>1.22</v>
      </c>
      <c r="W50" s="82">
        <f t="shared" si="0"/>
        <v>84289.8</v>
      </c>
      <c r="X50" s="80">
        <v>15511</v>
      </c>
      <c r="Y50" s="83">
        <f t="shared" si="1"/>
        <v>2.441E-3</v>
      </c>
      <c r="Z50" s="84">
        <f t="shared" si="2"/>
        <v>205.7514018</v>
      </c>
      <c r="AA50" s="101"/>
      <c r="AB50" s="102"/>
      <c r="AC50" s="104"/>
      <c r="AD50" s="105"/>
      <c r="AE50" s="105"/>
      <c r="AF50" s="106"/>
      <c r="AG50" s="92" t="s">
        <v>356</v>
      </c>
      <c r="AH50" s="30">
        <f t="shared" si="4"/>
        <v>10</v>
      </c>
    </row>
    <row r="51" spans="1:34" ht="20.100000000000001" customHeight="1" x14ac:dyDescent="0.2">
      <c r="A51" s="51">
        <v>22</v>
      </c>
      <c r="B51" s="75">
        <v>45253</v>
      </c>
      <c r="C51" s="51" t="s">
        <v>340</v>
      </c>
      <c r="D51" s="76" t="s">
        <v>385</v>
      </c>
      <c r="E51" s="53">
        <v>66456</v>
      </c>
      <c r="F51" s="77">
        <v>26.613623110301461</v>
      </c>
      <c r="G51" s="77">
        <v>42.38985576329312</v>
      </c>
      <c r="H51" s="77" t="s">
        <v>149</v>
      </c>
      <c r="I51" s="92" t="s">
        <v>357</v>
      </c>
      <c r="J51" s="53" t="s">
        <v>119</v>
      </c>
      <c r="K51" s="53">
        <v>22.85</v>
      </c>
      <c r="L51" s="75" t="s">
        <v>341</v>
      </c>
      <c r="M51" s="78">
        <v>45310</v>
      </c>
      <c r="N51" s="79">
        <v>45312</v>
      </c>
      <c r="O51" s="77" t="s">
        <v>153</v>
      </c>
      <c r="P51" s="80">
        <v>20130</v>
      </c>
      <c r="Q51" s="81">
        <v>22.85</v>
      </c>
      <c r="R51" s="81" t="s">
        <v>342</v>
      </c>
      <c r="S51" s="75">
        <v>45641</v>
      </c>
      <c r="T51" s="75" t="s">
        <v>236</v>
      </c>
      <c r="U51" s="51" t="s">
        <v>264</v>
      </c>
      <c r="V51" s="51">
        <v>1.25</v>
      </c>
      <c r="W51" s="82">
        <f t="shared" si="0"/>
        <v>85687.5</v>
      </c>
      <c r="X51" s="80">
        <v>21450</v>
      </c>
      <c r="Y51" s="83">
        <f t="shared" si="1"/>
        <v>1.32E-3</v>
      </c>
      <c r="Z51" s="84">
        <f t="shared" si="2"/>
        <v>113.1075</v>
      </c>
      <c r="AA51" s="101">
        <f>SUM(Z51:Z53)</f>
        <v>363.22862699999996</v>
      </c>
      <c r="AB51" s="102">
        <f>AA51*3.667</f>
        <v>1331.9593752089997</v>
      </c>
      <c r="AC51" s="103">
        <v>7.6600000000000001E-2</v>
      </c>
      <c r="AD51" s="105">
        <f>Q51*AC51</f>
        <v>1.75031</v>
      </c>
      <c r="AE51" s="105">
        <f t="shared" ref="AE51" si="16">AD51*3.42</f>
        <v>5.9860601999999998</v>
      </c>
      <c r="AF51" s="106">
        <f t="shared" ref="AF51" si="17">IF((AB51-AE51),AB51-AE51)</f>
        <v>1325.9733150089996</v>
      </c>
      <c r="AG51" s="92" t="s">
        <v>357</v>
      </c>
      <c r="AH51" s="30">
        <f t="shared" si="4"/>
        <v>10</v>
      </c>
    </row>
    <row r="52" spans="1:34" ht="20.100000000000001" customHeight="1" x14ac:dyDescent="0.2">
      <c r="A52" s="51">
        <v>23</v>
      </c>
      <c r="B52" s="75">
        <v>45253</v>
      </c>
      <c r="C52" s="51" t="s">
        <v>340</v>
      </c>
      <c r="D52" s="76" t="s">
        <v>385</v>
      </c>
      <c r="E52" s="53">
        <v>66456</v>
      </c>
      <c r="F52" s="77">
        <v>26.613623110301461</v>
      </c>
      <c r="G52" s="77">
        <v>42.38985576329312</v>
      </c>
      <c r="H52" s="77" t="s">
        <v>149</v>
      </c>
      <c r="I52" s="92" t="s">
        <v>357</v>
      </c>
      <c r="J52" s="53" t="s">
        <v>121</v>
      </c>
      <c r="K52" s="53">
        <v>22.85</v>
      </c>
      <c r="L52" s="75" t="s">
        <v>341</v>
      </c>
      <c r="M52" s="78">
        <v>45310</v>
      </c>
      <c r="N52" s="79">
        <v>45312</v>
      </c>
      <c r="O52" s="77" t="s">
        <v>154</v>
      </c>
      <c r="P52" s="80">
        <v>19100</v>
      </c>
      <c r="Q52" s="81">
        <v>22.85</v>
      </c>
      <c r="R52" s="81" t="s">
        <v>342</v>
      </c>
      <c r="S52" s="75">
        <v>45641</v>
      </c>
      <c r="T52" s="75" t="s">
        <v>236</v>
      </c>
      <c r="U52" s="51" t="s">
        <v>265</v>
      </c>
      <c r="V52" s="81">
        <v>1.25</v>
      </c>
      <c r="W52" s="82">
        <f t="shared" si="0"/>
        <v>85687.5</v>
      </c>
      <c r="X52" s="80">
        <v>20026</v>
      </c>
      <c r="Y52" s="83">
        <f t="shared" si="1"/>
        <v>9.2599999999999996E-4</v>
      </c>
      <c r="Z52" s="84">
        <f t="shared" si="2"/>
        <v>79.346625000000003</v>
      </c>
      <c r="AA52" s="101"/>
      <c r="AB52" s="102"/>
      <c r="AC52" s="104"/>
      <c r="AD52" s="105"/>
      <c r="AE52" s="105"/>
      <c r="AF52" s="106"/>
      <c r="AG52" s="92" t="s">
        <v>357</v>
      </c>
      <c r="AH52" s="30">
        <f t="shared" si="4"/>
        <v>10</v>
      </c>
    </row>
    <row r="53" spans="1:34" ht="20.100000000000001" customHeight="1" x14ac:dyDescent="0.2">
      <c r="A53" s="51">
        <v>24</v>
      </c>
      <c r="B53" s="75">
        <v>45253</v>
      </c>
      <c r="C53" s="51" t="s">
        <v>340</v>
      </c>
      <c r="D53" s="76" t="s">
        <v>385</v>
      </c>
      <c r="E53" s="53">
        <v>66456</v>
      </c>
      <c r="F53" s="77">
        <v>26.613623110301461</v>
      </c>
      <c r="G53" s="77">
        <v>42.38985576329312</v>
      </c>
      <c r="H53" s="77" t="s">
        <v>149</v>
      </c>
      <c r="I53" s="92" t="s">
        <v>357</v>
      </c>
      <c r="J53" s="53" t="s">
        <v>123</v>
      </c>
      <c r="K53" s="53">
        <v>22.85</v>
      </c>
      <c r="L53" s="75" t="s">
        <v>341</v>
      </c>
      <c r="M53" s="78">
        <v>45310</v>
      </c>
      <c r="N53" s="79">
        <v>45312</v>
      </c>
      <c r="O53" s="77" t="s">
        <v>155</v>
      </c>
      <c r="P53" s="80">
        <v>13580</v>
      </c>
      <c r="Q53" s="81">
        <v>22.85</v>
      </c>
      <c r="R53" s="81" t="s">
        <v>342</v>
      </c>
      <c r="S53" s="75">
        <v>45641</v>
      </c>
      <c r="T53" s="75" t="s">
        <v>236</v>
      </c>
      <c r="U53" s="51" t="s">
        <v>266</v>
      </c>
      <c r="V53" s="51">
        <v>1.22</v>
      </c>
      <c r="W53" s="82">
        <f t="shared" si="0"/>
        <v>83631</v>
      </c>
      <c r="X53" s="80">
        <v>15622</v>
      </c>
      <c r="Y53" s="83">
        <f t="shared" si="1"/>
        <v>2.042E-3</v>
      </c>
      <c r="Z53" s="84">
        <f t="shared" si="2"/>
        <v>170.77450199999998</v>
      </c>
      <c r="AA53" s="101"/>
      <c r="AB53" s="102"/>
      <c r="AC53" s="104"/>
      <c r="AD53" s="105"/>
      <c r="AE53" s="105"/>
      <c r="AF53" s="106"/>
      <c r="AG53" s="92" t="s">
        <v>357</v>
      </c>
      <c r="AH53" s="30">
        <f t="shared" si="4"/>
        <v>10</v>
      </c>
    </row>
    <row r="54" spans="1:34" ht="20.100000000000001" customHeight="1" x14ac:dyDescent="0.2">
      <c r="A54" s="51">
        <v>25</v>
      </c>
      <c r="B54" s="75">
        <v>45253</v>
      </c>
      <c r="C54" s="51" t="s">
        <v>340</v>
      </c>
      <c r="D54" s="76" t="s">
        <v>385</v>
      </c>
      <c r="E54" s="53">
        <v>66456</v>
      </c>
      <c r="F54" s="77">
        <v>26.608883168775737</v>
      </c>
      <c r="G54" s="77">
        <v>42.387007012588981</v>
      </c>
      <c r="H54" s="77" t="s">
        <v>149</v>
      </c>
      <c r="I54" s="92" t="s">
        <v>358</v>
      </c>
      <c r="J54" s="53" t="s">
        <v>119</v>
      </c>
      <c r="K54" s="53">
        <v>19.63</v>
      </c>
      <c r="L54" s="75" t="s">
        <v>341</v>
      </c>
      <c r="M54" s="78">
        <v>45310</v>
      </c>
      <c r="N54" s="79">
        <v>45312</v>
      </c>
      <c r="O54" s="77" t="s">
        <v>156</v>
      </c>
      <c r="P54" s="80">
        <v>19410</v>
      </c>
      <c r="Q54" s="81">
        <v>19.63</v>
      </c>
      <c r="R54" s="81" t="s">
        <v>342</v>
      </c>
      <c r="S54" s="75">
        <v>45641</v>
      </c>
      <c r="T54" s="75" t="s">
        <v>236</v>
      </c>
      <c r="U54" s="51" t="s">
        <v>267</v>
      </c>
      <c r="V54" s="51">
        <v>1.25</v>
      </c>
      <c r="W54" s="82">
        <f t="shared" si="0"/>
        <v>73612.5</v>
      </c>
      <c r="X54" s="80">
        <v>23129</v>
      </c>
      <c r="Y54" s="83">
        <f t="shared" si="1"/>
        <v>3.7190000000000001E-3</v>
      </c>
      <c r="Z54" s="84">
        <f t="shared" si="2"/>
        <v>273.76488749999999</v>
      </c>
      <c r="AA54" s="101">
        <f>SUM(Z54:Z56)</f>
        <v>414.32471729999997</v>
      </c>
      <c r="AB54" s="102">
        <f>AA54*3.667</f>
        <v>1519.3287383390998</v>
      </c>
      <c r="AC54" s="103">
        <v>8.14E-2</v>
      </c>
      <c r="AD54" s="105">
        <f>Q54*AC54</f>
        <v>1.597882</v>
      </c>
      <c r="AE54" s="105">
        <f t="shared" ref="AE54" si="18">AD54*3.42</f>
        <v>5.4647564400000004</v>
      </c>
      <c r="AF54" s="106">
        <f t="shared" ref="AF54" si="19">IF((AB54-AE54),AB54-AE54)</f>
        <v>1513.8639818990998</v>
      </c>
      <c r="AG54" s="92" t="s">
        <v>358</v>
      </c>
      <c r="AH54" s="30">
        <f t="shared" si="4"/>
        <v>10</v>
      </c>
    </row>
    <row r="55" spans="1:34" ht="20.100000000000001" customHeight="1" x14ac:dyDescent="0.2">
      <c r="A55" s="51">
        <v>26</v>
      </c>
      <c r="B55" s="75">
        <v>45253</v>
      </c>
      <c r="C55" s="51" t="s">
        <v>340</v>
      </c>
      <c r="D55" s="76" t="s">
        <v>385</v>
      </c>
      <c r="E55" s="53">
        <v>66456</v>
      </c>
      <c r="F55" s="77">
        <v>26.608883168775737</v>
      </c>
      <c r="G55" s="77">
        <v>42.387007012588981</v>
      </c>
      <c r="H55" s="77" t="s">
        <v>149</v>
      </c>
      <c r="I55" s="92" t="s">
        <v>358</v>
      </c>
      <c r="J55" s="53" t="s">
        <v>121</v>
      </c>
      <c r="K55" s="53">
        <v>19.63</v>
      </c>
      <c r="L55" s="75" t="s">
        <v>341</v>
      </c>
      <c r="M55" s="78">
        <v>45310</v>
      </c>
      <c r="N55" s="79">
        <v>45312</v>
      </c>
      <c r="O55" s="77" t="s">
        <v>157</v>
      </c>
      <c r="P55" s="80">
        <v>19370</v>
      </c>
      <c r="Q55" s="81">
        <v>19.63</v>
      </c>
      <c r="R55" s="81" t="s">
        <v>342</v>
      </c>
      <c r="S55" s="75">
        <v>45641</v>
      </c>
      <c r="T55" s="75" t="s">
        <v>236</v>
      </c>
      <c r="U55" s="51" t="s">
        <v>268</v>
      </c>
      <c r="V55" s="81">
        <v>1.25</v>
      </c>
      <c r="W55" s="82">
        <f t="shared" si="0"/>
        <v>73612.5</v>
      </c>
      <c r="X55" s="80">
        <v>21054</v>
      </c>
      <c r="Y55" s="83">
        <f t="shared" si="1"/>
        <v>1.684E-3</v>
      </c>
      <c r="Z55" s="84">
        <f t="shared" si="2"/>
        <v>123.96344999999999</v>
      </c>
      <c r="AA55" s="101"/>
      <c r="AB55" s="102"/>
      <c r="AC55" s="104"/>
      <c r="AD55" s="105"/>
      <c r="AE55" s="105"/>
      <c r="AF55" s="106"/>
      <c r="AG55" s="92" t="s">
        <v>358</v>
      </c>
      <c r="AH55" s="30">
        <f t="shared" si="4"/>
        <v>10</v>
      </c>
    </row>
    <row r="56" spans="1:34" ht="20.100000000000001" customHeight="1" x14ac:dyDescent="0.2">
      <c r="A56" s="51">
        <v>27</v>
      </c>
      <c r="B56" s="75">
        <v>45253</v>
      </c>
      <c r="C56" s="51" t="s">
        <v>340</v>
      </c>
      <c r="D56" s="76" t="s">
        <v>385</v>
      </c>
      <c r="E56" s="53">
        <v>66456</v>
      </c>
      <c r="F56" s="77">
        <v>26.608883168775737</v>
      </c>
      <c r="G56" s="77">
        <v>42.387007012588981</v>
      </c>
      <c r="H56" s="77" t="s">
        <v>149</v>
      </c>
      <c r="I56" s="92" t="s">
        <v>358</v>
      </c>
      <c r="J56" s="53" t="s">
        <v>123</v>
      </c>
      <c r="K56" s="53">
        <v>19.63</v>
      </c>
      <c r="L56" s="75" t="s">
        <v>341</v>
      </c>
      <c r="M56" s="78">
        <v>45310</v>
      </c>
      <c r="N56" s="79">
        <v>45312</v>
      </c>
      <c r="O56" s="77" t="s">
        <v>158</v>
      </c>
      <c r="P56" s="80">
        <v>14650</v>
      </c>
      <c r="Q56" s="81">
        <v>19.63</v>
      </c>
      <c r="R56" s="81" t="s">
        <v>342</v>
      </c>
      <c r="S56" s="75">
        <v>45641</v>
      </c>
      <c r="T56" s="75" t="s">
        <v>236</v>
      </c>
      <c r="U56" s="51" t="s">
        <v>269</v>
      </c>
      <c r="V56" s="51">
        <v>1.22</v>
      </c>
      <c r="W56" s="82">
        <f t="shared" si="0"/>
        <v>71845.8</v>
      </c>
      <c r="X56" s="80">
        <v>14881</v>
      </c>
      <c r="Y56" s="83">
        <f t="shared" si="1"/>
        <v>2.31E-4</v>
      </c>
      <c r="Z56" s="84">
        <f t="shared" si="2"/>
        <v>16.596379800000001</v>
      </c>
      <c r="AA56" s="101"/>
      <c r="AB56" s="102"/>
      <c r="AC56" s="104"/>
      <c r="AD56" s="105"/>
      <c r="AE56" s="105"/>
      <c r="AF56" s="106"/>
      <c r="AG56" s="92" t="s">
        <v>358</v>
      </c>
      <c r="AH56" s="30">
        <f t="shared" si="4"/>
        <v>10</v>
      </c>
    </row>
    <row r="57" spans="1:34" ht="20.100000000000001" customHeight="1" x14ac:dyDescent="0.2">
      <c r="A57" s="51">
        <v>28</v>
      </c>
      <c r="B57" s="75">
        <v>45253</v>
      </c>
      <c r="C57" s="51" t="s">
        <v>340</v>
      </c>
      <c r="D57" s="76" t="s">
        <v>385</v>
      </c>
      <c r="E57" s="53">
        <v>66456</v>
      </c>
      <c r="F57" s="77">
        <v>26.60512024713297</v>
      </c>
      <c r="G57" s="77">
        <v>42.383791070558516</v>
      </c>
      <c r="H57" s="77" t="s">
        <v>149</v>
      </c>
      <c r="I57" s="92" t="s">
        <v>359</v>
      </c>
      <c r="J57" s="53" t="s">
        <v>119</v>
      </c>
      <c r="K57" s="53">
        <v>22.41</v>
      </c>
      <c r="L57" s="75" t="s">
        <v>341</v>
      </c>
      <c r="M57" s="78">
        <v>45310</v>
      </c>
      <c r="N57" s="79">
        <v>45312</v>
      </c>
      <c r="O57" s="77" t="s">
        <v>159</v>
      </c>
      <c r="P57" s="80">
        <v>18720</v>
      </c>
      <c r="Q57" s="81">
        <v>22.41</v>
      </c>
      <c r="R57" s="81" t="s">
        <v>342</v>
      </c>
      <c r="S57" s="75">
        <v>45641</v>
      </c>
      <c r="T57" s="75" t="s">
        <v>236</v>
      </c>
      <c r="U57" s="51" t="s">
        <v>270</v>
      </c>
      <c r="V57" s="51">
        <v>1.25</v>
      </c>
      <c r="W57" s="82">
        <f t="shared" si="0"/>
        <v>84037.5</v>
      </c>
      <c r="X57" s="80">
        <v>23084</v>
      </c>
      <c r="Y57" s="83">
        <f t="shared" si="1"/>
        <v>4.3639999999999998E-3</v>
      </c>
      <c r="Z57" s="84">
        <f t="shared" si="2"/>
        <v>366.73964999999998</v>
      </c>
      <c r="AA57" s="101">
        <f>SUM(Z57:Z59)</f>
        <v>570.59916209999994</v>
      </c>
      <c r="AB57" s="102">
        <f>AA57*3.667</f>
        <v>2092.3871274206995</v>
      </c>
      <c r="AC57" s="103">
        <v>8.14E-2</v>
      </c>
      <c r="AD57" s="105">
        <f>Q57*AC57</f>
        <v>1.824174</v>
      </c>
      <c r="AE57" s="105">
        <f t="shared" ref="AE57" si="20">AD57*3.42</f>
        <v>6.2386750800000002</v>
      </c>
      <c r="AF57" s="106">
        <f t="shared" ref="AF57" si="21">IF((AB57-AE57),AB57-AE57)</f>
        <v>2086.1484523406994</v>
      </c>
      <c r="AG57" s="92" t="s">
        <v>359</v>
      </c>
      <c r="AH57" s="30">
        <f t="shared" si="4"/>
        <v>10</v>
      </c>
    </row>
    <row r="58" spans="1:34" ht="20.100000000000001" customHeight="1" x14ac:dyDescent="0.2">
      <c r="A58" s="51">
        <v>29</v>
      </c>
      <c r="B58" s="75">
        <v>45253</v>
      </c>
      <c r="C58" s="51" t="s">
        <v>340</v>
      </c>
      <c r="D58" s="76" t="s">
        <v>385</v>
      </c>
      <c r="E58" s="53">
        <v>66456</v>
      </c>
      <c r="F58" s="77">
        <v>26.60512024713297</v>
      </c>
      <c r="G58" s="77">
        <v>42.383791070558516</v>
      </c>
      <c r="H58" s="77" t="s">
        <v>149</v>
      </c>
      <c r="I58" s="92" t="s">
        <v>359</v>
      </c>
      <c r="J58" s="53" t="s">
        <v>121</v>
      </c>
      <c r="K58" s="53">
        <v>22.41</v>
      </c>
      <c r="L58" s="75" t="s">
        <v>341</v>
      </c>
      <c r="M58" s="78">
        <v>45310</v>
      </c>
      <c r="N58" s="79">
        <v>45312</v>
      </c>
      <c r="O58" s="77" t="s">
        <v>160</v>
      </c>
      <c r="P58" s="80">
        <v>17990</v>
      </c>
      <c r="Q58" s="81">
        <v>22.41</v>
      </c>
      <c r="R58" s="81" t="s">
        <v>342</v>
      </c>
      <c r="S58" s="75">
        <v>45641</v>
      </c>
      <c r="T58" s="75" t="s">
        <v>236</v>
      </c>
      <c r="U58" s="51" t="s">
        <v>271</v>
      </c>
      <c r="V58" s="81">
        <v>1.25</v>
      </c>
      <c r="W58" s="82">
        <f t="shared" si="0"/>
        <v>84037.5</v>
      </c>
      <c r="X58" s="80">
        <v>19229</v>
      </c>
      <c r="Y58" s="83">
        <f t="shared" si="1"/>
        <v>1.2390000000000001E-3</v>
      </c>
      <c r="Z58" s="84">
        <f t="shared" si="2"/>
        <v>104.12246250000001</v>
      </c>
      <c r="AA58" s="101"/>
      <c r="AB58" s="102"/>
      <c r="AC58" s="104"/>
      <c r="AD58" s="105"/>
      <c r="AE58" s="105"/>
      <c r="AF58" s="106"/>
      <c r="AG58" s="92" t="s">
        <v>359</v>
      </c>
      <c r="AH58" s="30">
        <f t="shared" si="4"/>
        <v>10</v>
      </c>
    </row>
    <row r="59" spans="1:34" ht="20.100000000000001" customHeight="1" x14ac:dyDescent="0.2">
      <c r="A59" s="51">
        <v>30</v>
      </c>
      <c r="B59" s="75">
        <v>45253</v>
      </c>
      <c r="C59" s="51" t="s">
        <v>340</v>
      </c>
      <c r="D59" s="76" t="s">
        <v>385</v>
      </c>
      <c r="E59" s="53">
        <v>66456</v>
      </c>
      <c r="F59" s="77">
        <v>26.60512024713297</v>
      </c>
      <c r="G59" s="77">
        <v>42.383791070558516</v>
      </c>
      <c r="H59" s="77" t="s">
        <v>149</v>
      </c>
      <c r="I59" s="92" t="s">
        <v>359</v>
      </c>
      <c r="J59" s="53" t="s">
        <v>123</v>
      </c>
      <c r="K59" s="53">
        <v>22.41</v>
      </c>
      <c r="L59" s="75" t="s">
        <v>341</v>
      </c>
      <c r="M59" s="78">
        <v>45310</v>
      </c>
      <c r="N59" s="79">
        <v>45312</v>
      </c>
      <c r="O59" s="77" t="s">
        <v>161</v>
      </c>
      <c r="P59" s="80">
        <v>12760</v>
      </c>
      <c r="Q59" s="81">
        <v>22.41</v>
      </c>
      <c r="R59" s="81" t="s">
        <v>342</v>
      </c>
      <c r="S59" s="75">
        <v>45641</v>
      </c>
      <c r="T59" s="75" t="s">
        <v>236</v>
      </c>
      <c r="U59" s="51" t="s">
        <v>272</v>
      </c>
      <c r="V59" s="51">
        <v>1.22</v>
      </c>
      <c r="W59" s="82">
        <f t="shared" si="0"/>
        <v>82020.600000000006</v>
      </c>
      <c r="X59" s="80">
        <v>13976</v>
      </c>
      <c r="Y59" s="83">
        <f t="shared" si="1"/>
        <v>1.2160000000000001E-3</v>
      </c>
      <c r="Z59" s="84">
        <f t="shared" si="2"/>
        <v>99.737049600000006</v>
      </c>
      <c r="AA59" s="101"/>
      <c r="AB59" s="102"/>
      <c r="AC59" s="104"/>
      <c r="AD59" s="105"/>
      <c r="AE59" s="105"/>
      <c r="AF59" s="106"/>
      <c r="AG59" s="92" t="s">
        <v>359</v>
      </c>
      <c r="AH59" s="30">
        <f t="shared" si="4"/>
        <v>10</v>
      </c>
    </row>
    <row r="60" spans="1:34" ht="20.100000000000001" customHeight="1" x14ac:dyDescent="0.2">
      <c r="A60" s="51">
        <v>31</v>
      </c>
      <c r="B60" s="75">
        <v>45253</v>
      </c>
      <c r="C60" s="51" t="s">
        <v>340</v>
      </c>
      <c r="D60" s="76" t="s">
        <v>385</v>
      </c>
      <c r="E60" s="53">
        <v>66456</v>
      </c>
      <c r="F60" s="77">
        <v>26.618836350126404</v>
      </c>
      <c r="G60" s="77">
        <v>42.385140557698776</v>
      </c>
      <c r="H60" s="77" t="s">
        <v>179</v>
      </c>
      <c r="I60" s="92" t="s">
        <v>365</v>
      </c>
      <c r="J60" s="53" t="s">
        <v>119</v>
      </c>
      <c r="K60" s="53">
        <v>25.58</v>
      </c>
      <c r="L60" s="75" t="s">
        <v>343</v>
      </c>
      <c r="M60" s="78">
        <v>45310</v>
      </c>
      <c r="N60" s="79">
        <v>45312</v>
      </c>
      <c r="O60" s="77" t="s">
        <v>180</v>
      </c>
      <c r="P60" s="80">
        <v>17910</v>
      </c>
      <c r="Q60" s="81">
        <v>25.58</v>
      </c>
      <c r="R60" s="81" t="s">
        <v>341</v>
      </c>
      <c r="S60" s="75">
        <v>45641</v>
      </c>
      <c r="T60" s="75" t="s">
        <v>236</v>
      </c>
      <c r="U60" s="51" t="s">
        <v>288</v>
      </c>
      <c r="V60" s="51">
        <v>1.25</v>
      </c>
      <c r="W60" s="82">
        <f t="shared" si="0"/>
        <v>95925</v>
      </c>
      <c r="X60" s="80">
        <v>21224</v>
      </c>
      <c r="Y60" s="83">
        <f t="shared" si="1"/>
        <v>3.3140000000000001E-3</v>
      </c>
      <c r="Z60" s="84">
        <f t="shared" si="2"/>
        <v>317.89544999999998</v>
      </c>
      <c r="AA60" s="101">
        <f>SUM(Z60:Z62)</f>
        <v>690.55793579999988</v>
      </c>
      <c r="AB60" s="102">
        <f>AA60*3.667</f>
        <v>2532.2759505785993</v>
      </c>
      <c r="AC60" s="103">
        <v>8.14E-2</v>
      </c>
      <c r="AD60" s="105">
        <f>Q60*AC60</f>
        <v>2.0822119999999997</v>
      </c>
      <c r="AE60" s="105">
        <f t="shared" ref="AE60" si="22">AD60*3.42</f>
        <v>7.1211650399999993</v>
      </c>
      <c r="AF60" s="106">
        <f t="shared" ref="AF60" si="23">IF((AB60-AE60),AB60-AE60)</f>
        <v>2525.1547855385993</v>
      </c>
      <c r="AG60" s="92" t="s">
        <v>365</v>
      </c>
      <c r="AH60" s="30">
        <f t="shared" si="4"/>
        <v>10</v>
      </c>
    </row>
    <row r="61" spans="1:34" ht="20.100000000000001" customHeight="1" x14ac:dyDescent="0.2">
      <c r="A61" s="51">
        <v>32</v>
      </c>
      <c r="B61" s="75">
        <v>45253</v>
      </c>
      <c r="C61" s="51" t="s">
        <v>340</v>
      </c>
      <c r="D61" s="76" t="s">
        <v>385</v>
      </c>
      <c r="E61" s="53">
        <v>66456</v>
      </c>
      <c r="F61" s="77">
        <v>26.618836350126404</v>
      </c>
      <c r="G61" s="77">
        <v>42.385140557698776</v>
      </c>
      <c r="H61" s="77" t="s">
        <v>179</v>
      </c>
      <c r="I61" s="92" t="s">
        <v>365</v>
      </c>
      <c r="J61" s="53" t="s">
        <v>121</v>
      </c>
      <c r="K61" s="53">
        <v>25.58</v>
      </c>
      <c r="L61" s="75" t="s">
        <v>343</v>
      </c>
      <c r="M61" s="78">
        <v>45310</v>
      </c>
      <c r="N61" s="79">
        <v>45312</v>
      </c>
      <c r="O61" s="77" t="s">
        <v>181</v>
      </c>
      <c r="P61" s="80">
        <v>17020</v>
      </c>
      <c r="Q61" s="81">
        <v>25.58</v>
      </c>
      <c r="R61" s="81" t="s">
        <v>341</v>
      </c>
      <c r="S61" s="75">
        <v>45641</v>
      </c>
      <c r="T61" s="75" t="s">
        <v>236</v>
      </c>
      <c r="U61" s="51" t="s">
        <v>289</v>
      </c>
      <c r="V61" s="81">
        <v>1.25</v>
      </c>
      <c r="W61" s="82">
        <f t="shared" si="0"/>
        <v>95925</v>
      </c>
      <c r="X61" s="80">
        <v>18747</v>
      </c>
      <c r="Y61" s="83">
        <f t="shared" si="1"/>
        <v>1.727E-3</v>
      </c>
      <c r="Z61" s="84">
        <f t="shared" si="2"/>
        <v>165.662475</v>
      </c>
      <c r="AA61" s="101"/>
      <c r="AB61" s="102"/>
      <c r="AC61" s="104"/>
      <c r="AD61" s="105"/>
      <c r="AE61" s="105"/>
      <c r="AF61" s="106"/>
      <c r="AG61" s="92" t="s">
        <v>365</v>
      </c>
      <c r="AH61" s="30">
        <f t="shared" si="4"/>
        <v>10</v>
      </c>
    </row>
    <row r="62" spans="1:34" ht="20.100000000000001" customHeight="1" x14ac:dyDescent="0.2">
      <c r="A62" s="51">
        <v>33</v>
      </c>
      <c r="B62" s="75">
        <v>45253</v>
      </c>
      <c r="C62" s="51" t="s">
        <v>340</v>
      </c>
      <c r="D62" s="76" t="s">
        <v>385</v>
      </c>
      <c r="E62" s="53">
        <v>66456</v>
      </c>
      <c r="F62" s="77">
        <v>26.618836350126404</v>
      </c>
      <c r="G62" s="77">
        <v>42.385140557698776</v>
      </c>
      <c r="H62" s="77" t="s">
        <v>179</v>
      </c>
      <c r="I62" s="92" t="s">
        <v>365</v>
      </c>
      <c r="J62" s="53" t="s">
        <v>123</v>
      </c>
      <c r="K62" s="53">
        <v>25.58</v>
      </c>
      <c r="L62" s="75" t="s">
        <v>343</v>
      </c>
      <c r="M62" s="78">
        <v>45310</v>
      </c>
      <c r="N62" s="79">
        <v>45312</v>
      </c>
      <c r="O62" s="77" t="s">
        <v>182</v>
      </c>
      <c r="P62" s="80">
        <v>12870</v>
      </c>
      <c r="Q62" s="81">
        <v>25.58</v>
      </c>
      <c r="R62" s="81" t="s">
        <v>341</v>
      </c>
      <c r="S62" s="75">
        <v>45641</v>
      </c>
      <c r="T62" s="75" t="s">
        <v>236</v>
      </c>
      <c r="U62" s="51" t="s">
        <v>290</v>
      </c>
      <c r="V62" s="51">
        <v>1.22</v>
      </c>
      <c r="W62" s="82">
        <f t="shared" ref="W62:W93" si="24">V62*10000*0.3*Q62</f>
        <v>93622.799999999988</v>
      </c>
      <c r="X62" s="80">
        <v>15081</v>
      </c>
      <c r="Y62" s="83">
        <f t="shared" ref="Y62:Y93" si="25">(X62-P62)/1000000</f>
        <v>2.2109999999999999E-3</v>
      </c>
      <c r="Z62" s="84">
        <f t="shared" ref="Z62:Z93" si="26">Y62*W62</f>
        <v>207.00001079999996</v>
      </c>
      <c r="AA62" s="101"/>
      <c r="AB62" s="102"/>
      <c r="AC62" s="104"/>
      <c r="AD62" s="105"/>
      <c r="AE62" s="105"/>
      <c r="AF62" s="106"/>
      <c r="AG62" s="92" t="s">
        <v>365</v>
      </c>
      <c r="AH62" s="30">
        <f t="shared" ref="AH62:AH93" si="27">DATEDIF(M62,S62,"m")</f>
        <v>10</v>
      </c>
    </row>
    <row r="63" spans="1:34" ht="20.100000000000001" customHeight="1" x14ac:dyDescent="0.2">
      <c r="A63" s="51">
        <v>34</v>
      </c>
      <c r="B63" s="75">
        <v>45253</v>
      </c>
      <c r="C63" s="51" t="s">
        <v>340</v>
      </c>
      <c r="D63" s="76" t="s">
        <v>385</v>
      </c>
      <c r="E63" s="53">
        <v>66456</v>
      </c>
      <c r="F63" s="77">
        <v>26.582674423301093</v>
      </c>
      <c r="G63" s="77">
        <v>42.390606598735708</v>
      </c>
      <c r="H63" s="77" t="s">
        <v>118</v>
      </c>
      <c r="I63" s="92" t="s">
        <v>348</v>
      </c>
      <c r="J63" s="53" t="s">
        <v>119</v>
      </c>
      <c r="K63" s="53">
        <v>24.83</v>
      </c>
      <c r="L63" s="75" t="s">
        <v>341</v>
      </c>
      <c r="M63" s="78">
        <v>45309</v>
      </c>
      <c r="N63" s="79">
        <v>45312</v>
      </c>
      <c r="O63" s="77" t="s">
        <v>120</v>
      </c>
      <c r="P63" s="80">
        <v>18270</v>
      </c>
      <c r="Q63" s="81">
        <v>24.83</v>
      </c>
      <c r="R63" s="81" t="s">
        <v>342</v>
      </c>
      <c r="S63" s="75">
        <v>45642</v>
      </c>
      <c r="T63" s="75" t="s">
        <v>236</v>
      </c>
      <c r="U63" s="51" t="s">
        <v>237</v>
      </c>
      <c r="V63" s="51">
        <v>1.25</v>
      </c>
      <c r="W63" s="82">
        <f t="shared" si="24"/>
        <v>93112.5</v>
      </c>
      <c r="X63" s="80">
        <v>19525</v>
      </c>
      <c r="Y63" s="83">
        <f t="shared" si="25"/>
        <v>1.255E-3</v>
      </c>
      <c r="Z63" s="84">
        <f t="shared" si="26"/>
        <v>116.8561875</v>
      </c>
      <c r="AA63" s="101">
        <f>SUM(Z63:Z65)</f>
        <v>537.02746109999998</v>
      </c>
      <c r="AB63" s="102">
        <f>AA63*3.667</f>
        <v>1969.2796998536999</v>
      </c>
      <c r="AC63" s="103">
        <v>8.14E-2</v>
      </c>
      <c r="AD63" s="105">
        <f>Q63*AC63</f>
        <v>2.0211619999999999</v>
      </c>
      <c r="AE63" s="105">
        <f t="shared" ref="AE63" si="28">AD63*3.42</f>
        <v>6.9123740399999996</v>
      </c>
      <c r="AF63" s="106">
        <f t="shared" ref="AF63" si="29">IF((AB63-AE63),AB63-AE63)</f>
        <v>1962.3673258136998</v>
      </c>
      <c r="AG63" s="92" t="s">
        <v>348</v>
      </c>
      <c r="AH63" s="30">
        <f t="shared" si="27"/>
        <v>10</v>
      </c>
    </row>
    <row r="64" spans="1:34" ht="20.100000000000001" customHeight="1" x14ac:dyDescent="0.2">
      <c r="A64" s="51">
        <v>35</v>
      </c>
      <c r="B64" s="75">
        <v>45253</v>
      </c>
      <c r="C64" s="51" t="s">
        <v>340</v>
      </c>
      <c r="D64" s="76" t="s">
        <v>385</v>
      </c>
      <c r="E64" s="53">
        <v>66456</v>
      </c>
      <c r="F64" s="77">
        <v>26.582674423301093</v>
      </c>
      <c r="G64" s="77">
        <v>42.390606598735708</v>
      </c>
      <c r="H64" s="77" t="s">
        <v>118</v>
      </c>
      <c r="I64" s="92" t="s">
        <v>348</v>
      </c>
      <c r="J64" s="53" t="s">
        <v>121</v>
      </c>
      <c r="K64" s="53">
        <v>24.83</v>
      </c>
      <c r="L64" s="75" t="s">
        <v>341</v>
      </c>
      <c r="M64" s="78">
        <v>45309</v>
      </c>
      <c r="N64" s="79">
        <v>45312</v>
      </c>
      <c r="O64" s="77" t="s">
        <v>122</v>
      </c>
      <c r="P64" s="80">
        <v>17130</v>
      </c>
      <c r="Q64" s="81">
        <v>24.83</v>
      </c>
      <c r="R64" s="81" t="s">
        <v>342</v>
      </c>
      <c r="S64" s="75">
        <v>45642</v>
      </c>
      <c r="T64" s="75" t="s">
        <v>236</v>
      </c>
      <c r="U64" s="51" t="s">
        <v>238</v>
      </c>
      <c r="V64" s="81">
        <v>1.25</v>
      </c>
      <c r="W64" s="82">
        <f t="shared" si="24"/>
        <v>93112.5</v>
      </c>
      <c r="X64" s="80">
        <v>19874</v>
      </c>
      <c r="Y64" s="83">
        <f t="shared" si="25"/>
        <v>2.7439999999999999E-3</v>
      </c>
      <c r="Z64" s="84">
        <f t="shared" si="26"/>
        <v>255.50069999999999</v>
      </c>
      <c r="AA64" s="101"/>
      <c r="AB64" s="102"/>
      <c r="AC64" s="104"/>
      <c r="AD64" s="105"/>
      <c r="AE64" s="105"/>
      <c r="AF64" s="106"/>
      <c r="AG64" s="92" t="s">
        <v>348</v>
      </c>
      <c r="AH64" s="30">
        <f t="shared" si="27"/>
        <v>10</v>
      </c>
    </row>
    <row r="65" spans="1:34" ht="20.100000000000001" customHeight="1" x14ac:dyDescent="0.2">
      <c r="A65" s="51">
        <v>36</v>
      </c>
      <c r="B65" s="75">
        <v>45253</v>
      </c>
      <c r="C65" s="51" t="s">
        <v>340</v>
      </c>
      <c r="D65" s="76" t="s">
        <v>385</v>
      </c>
      <c r="E65" s="53">
        <v>66456</v>
      </c>
      <c r="F65" s="77">
        <v>26.582674423301093</v>
      </c>
      <c r="G65" s="77">
        <v>42.390606598735708</v>
      </c>
      <c r="H65" s="77" t="s">
        <v>118</v>
      </c>
      <c r="I65" s="92" t="s">
        <v>348</v>
      </c>
      <c r="J65" s="53" t="s">
        <v>123</v>
      </c>
      <c r="K65" s="53">
        <v>24.83</v>
      </c>
      <c r="L65" s="75" t="s">
        <v>341</v>
      </c>
      <c r="M65" s="78">
        <v>45309</v>
      </c>
      <c r="N65" s="79">
        <v>45312</v>
      </c>
      <c r="O65" s="77" t="s">
        <v>124</v>
      </c>
      <c r="P65" s="80">
        <v>12550</v>
      </c>
      <c r="Q65" s="81">
        <v>24.83</v>
      </c>
      <c r="R65" s="81" t="s">
        <v>342</v>
      </c>
      <c r="S65" s="75">
        <v>45642</v>
      </c>
      <c r="T65" s="75" t="s">
        <v>236</v>
      </c>
      <c r="U65" s="51" t="s">
        <v>239</v>
      </c>
      <c r="V65" s="51">
        <v>1.22</v>
      </c>
      <c r="W65" s="82">
        <f t="shared" si="24"/>
        <v>90877.799999999988</v>
      </c>
      <c r="X65" s="80">
        <v>14362</v>
      </c>
      <c r="Y65" s="83">
        <f t="shared" si="25"/>
        <v>1.812E-3</v>
      </c>
      <c r="Z65" s="84">
        <f t="shared" si="26"/>
        <v>164.67057359999998</v>
      </c>
      <c r="AA65" s="101"/>
      <c r="AB65" s="102"/>
      <c r="AC65" s="104"/>
      <c r="AD65" s="105"/>
      <c r="AE65" s="105"/>
      <c r="AF65" s="106"/>
      <c r="AG65" s="92" t="s">
        <v>348</v>
      </c>
      <c r="AH65" s="30">
        <f t="shared" si="27"/>
        <v>10</v>
      </c>
    </row>
    <row r="66" spans="1:34" ht="20.100000000000001" customHeight="1" x14ac:dyDescent="0.2">
      <c r="A66" s="51">
        <v>37</v>
      </c>
      <c r="B66" s="75">
        <v>45253</v>
      </c>
      <c r="C66" s="51" t="s">
        <v>340</v>
      </c>
      <c r="D66" s="76" t="s">
        <v>385</v>
      </c>
      <c r="E66" s="53">
        <v>66456</v>
      </c>
      <c r="F66" s="77">
        <v>26.58274659678295</v>
      </c>
      <c r="G66" s="77">
        <v>42.384872236415184</v>
      </c>
      <c r="H66" s="77" t="s">
        <v>118</v>
      </c>
      <c r="I66" s="92" t="s">
        <v>349</v>
      </c>
      <c r="J66" s="53" t="s">
        <v>119</v>
      </c>
      <c r="K66" s="53">
        <v>25.49</v>
      </c>
      <c r="L66" s="75" t="s">
        <v>341</v>
      </c>
      <c r="M66" s="78">
        <v>45309</v>
      </c>
      <c r="N66" s="79">
        <v>45312</v>
      </c>
      <c r="O66" s="77" t="s">
        <v>125</v>
      </c>
      <c r="P66" s="80">
        <v>20940</v>
      </c>
      <c r="Q66" s="81">
        <v>25.49</v>
      </c>
      <c r="R66" s="81" t="s">
        <v>342</v>
      </c>
      <c r="S66" s="75">
        <v>45642</v>
      </c>
      <c r="T66" s="75" t="s">
        <v>236</v>
      </c>
      <c r="U66" s="51" t="s">
        <v>240</v>
      </c>
      <c r="V66" s="51">
        <v>1.25</v>
      </c>
      <c r="W66" s="82">
        <f t="shared" si="24"/>
        <v>95587.5</v>
      </c>
      <c r="X66" s="80">
        <v>21582</v>
      </c>
      <c r="Y66" s="83">
        <f t="shared" si="25"/>
        <v>6.4199999999999999E-4</v>
      </c>
      <c r="Z66" s="84">
        <f t="shared" si="26"/>
        <v>61.367174999999996</v>
      </c>
      <c r="AA66" s="101">
        <f>SUM(Z66:Z68)</f>
        <v>330.34810589999995</v>
      </c>
      <c r="AB66" s="102">
        <f>AA66*3.667</f>
        <v>1211.3865043352998</v>
      </c>
      <c r="AC66" s="103">
        <v>7.6600000000000001E-2</v>
      </c>
      <c r="AD66" s="105">
        <f>Q66*AC66</f>
        <v>1.952534</v>
      </c>
      <c r="AE66" s="105">
        <f t="shared" ref="AE66" si="30">AD66*3.42</f>
        <v>6.6776662799999995</v>
      </c>
      <c r="AF66" s="106">
        <f t="shared" ref="AF66" si="31">IF((AB66-AE66),AB66-AE66)</f>
        <v>1204.7088380552998</v>
      </c>
      <c r="AG66" s="92" t="s">
        <v>349</v>
      </c>
      <c r="AH66" s="30">
        <f t="shared" si="27"/>
        <v>10</v>
      </c>
    </row>
    <row r="67" spans="1:34" ht="20.100000000000001" customHeight="1" x14ac:dyDescent="0.2">
      <c r="A67" s="51">
        <v>38</v>
      </c>
      <c r="B67" s="75">
        <v>45253</v>
      </c>
      <c r="C67" s="51" t="s">
        <v>340</v>
      </c>
      <c r="D67" s="76" t="s">
        <v>385</v>
      </c>
      <c r="E67" s="53">
        <v>66456</v>
      </c>
      <c r="F67" s="77">
        <v>26.58274659678295</v>
      </c>
      <c r="G67" s="77">
        <v>42.384872236415184</v>
      </c>
      <c r="H67" s="77" t="s">
        <v>118</v>
      </c>
      <c r="I67" s="92" t="s">
        <v>349</v>
      </c>
      <c r="J67" s="53" t="s">
        <v>121</v>
      </c>
      <c r="K67" s="53">
        <v>25.49</v>
      </c>
      <c r="L67" s="75" t="s">
        <v>341</v>
      </c>
      <c r="M67" s="78">
        <v>45309</v>
      </c>
      <c r="N67" s="79">
        <v>45312</v>
      </c>
      <c r="O67" s="77" t="s">
        <v>126</v>
      </c>
      <c r="P67" s="80">
        <v>18600</v>
      </c>
      <c r="Q67" s="81">
        <v>25.49</v>
      </c>
      <c r="R67" s="81" t="s">
        <v>342</v>
      </c>
      <c r="S67" s="75">
        <v>45642</v>
      </c>
      <c r="T67" s="75" t="s">
        <v>236</v>
      </c>
      <c r="U67" s="51" t="s">
        <v>241</v>
      </c>
      <c r="V67" s="81">
        <v>1.25</v>
      </c>
      <c r="W67" s="82">
        <f t="shared" si="24"/>
        <v>95587.5</v>
      </c>
      <c r="X67" s="80">
        <v>22145</v>
      </c>
      <c r="Y67" s="83">
        <f t="shared" si="25"/>
        <v>3.545E-3</v>
      </c>
      <c r="Z67" s="84">
        <f t="shared" si="26"/>
        <v>338.8576875</v>
      </c>
      <c r="AA67" s="101"/>
      <c r="AB67" s="102"/>
      <c r="AC67" s="104"/>
      <c r="AD67" s="105"/>
      <c r="AE67" s="105"/>
      <c r="AF67" s="106"/>
      <c r="AG67" s="92" t="s">
        <v>349</v>
      </c>
      <c r="AH67" s="30">
        <f t="shared" si="27"/>
        <v>10</v>
      </c>
    </row>
    <row r="68" spans="1:34" ht="20.100000000000001" customHeight="1" x14ac:dyDescent="0.2">
      <c r="A68" s="51">
        <v>39</v>
      </c>
      <c r="B68" s="75">
        <v>45253</v>
      </c>
      <c r="C68" s="51" t="s">
        <v>340</v>
      </c>
      <c r="D68" s="76" t="s">
        <v>385</v>
      </c>
      <c r="E68" s="53">
        <v>66456</v>
      </c>
      <c r="F68" s="77">
        <v>26.58274659678295</v>
      </c>
      <c r="G68" s="77">
        <v>42.384872236415184</v>
      </c>
      <c r="H68" s="77" t="s">
        <v>118</v>
      </c>
      <c r="I68" s="92" t="s">
        <v>349</v>
      </c>
      <c r="J68" s="53" t="s">
        <v>123</v>
      </c>
      <c r="K68" s="53">
        <v>25.49</v>
      </c>
      <c r="L68" s="75" t="s">
        <v>341</v>
      </c>
      <c r="M68" s="78">
        <v>45309</v>
      </c>
      <c r="N68" s="79">
        <v>45312</v>
      </c>
      <c r="O68" s="77" t="s">
        <v>127</v>
      </c>
      <c r="P68" s="80">
        <v>12110</v>
      </c>
      <c r="Q68" s="81">
        <v>25.49</v>
      </c>
      <c r="R68" s="81" t="s">
        <v>342</v>
      </c>
      <c r="S68" s="75">
        <v>45642</v>
      </c>
      <c r="T68" s="75" t="s">
        <v>236</v>
      </c>
      <c r="U68" s="51" t="s">
        <v>242</v>
      </c>
      <c r="V68" s="51">
        <v>1.22</v>
      </c>
      <c r="W68" s="82">
        <f t="shared" si="24"/>
        <v>93293.4</v>
      </c>
      <c r="X68" s="80">
        <v>11361</v>
      </c>
      <c r="Y68" s="83">
        <f t="shared" si="25"/>
        <v>-7.4899999999999999E-4</v>
      </c>
      <c r="Z68" s="84">
        <f t="shared" si="26"/>
        <v>-69.876756599999993</v>
      </c>
      <c r="AA68" s="101"/>
      <c r="AB68" s="102"/>
      <c r="AC68" s="104"/>
      <c r="AD68" s="105"/>
      <c r="AE68" s="105"/>
      <c r="AF68" s="106"/>
      <c r="AG68" s="92" t="s">
        <v>349</v>
      </c>
      <c r="AH68" s="30">
        <f t="shared" si="27"/>
        <v>10</v>
      </c>
    </row>
    <row r="69" spans="1:34" ht="20.100000000000001" customHeight="1" x14ac:dyDescent="0.2">
      <c r="A69" s="51">
        <v>40</v>
      </c>
      <c r="B69" s="75">
        <v>45253</v>
      </c>
      <c r="C69" s="51" t="s">
        <v>340</v>
      </c>
      <c r="D69" s="76" t="s">
        <v>385</v>
      </c>
      <c r="E69" s="53">
        <v>66456</v>
      </c>
      <c r="F69" s="77">
        <v>26.587582232060218</v>
      </c>
      <c r="G69" s="77">
        <v>42.384956928294265</v>
      </c>
      <c r="H69" s="77" t="s">
        <v>118</v>
      </c>
      <c r="I69" s="92" t="s">
        <v>350</v>
      </c>
      <c r="J69" s="53" t="s">
        <v>119</v>
      </c>
      <c r="K69" s="53">
        <v>25.16</v>
      </c>
      <c r="L69" s="75" t="s">
        <v>341</v>
      </c>
      <c r="M69" s="78">
        <v>45309</v>
      </c>
      <c r="N69" s="79">
        <v>45312</v>
      </c>
      <c r="O69" s="77" t="s">
        <v>128</v>
      </c>
      <c r="P69" s="80">
        <v>19580</v>
      </c>
      <c r="Q69" s="81">
        <v>25.16</v>
      </c>
      <c r="R69" s="81" t="s">
        <v>342</v>
      </c>
      <c r="S69" s="75">
        <v>45642</v>
      </c>
      <c r="T69" s="75" t="s">
        <v>236</v>
      </c>
      <c r="U69" s="51" t="s">
        <v>243</v>
      </c>
      <c r="V69" s="51">
        <v>1.25</v>
      </c>
      <c r="W69" s="82">
        <f t="shared" si="24"/>
        <v>94350</v>
      </c>
      <c r="X69" s="80">
        <v>21914</v>
      </c>
      <c r="Y69" s="83">
        <f t="shared" si="25"/>
        <v>2.3340000000000001E-3</v>
      </c>
      <c r="Z69" s="84">
        <f t="shared" si="26"/>
        <v>220.21290000000002</v>
      </c>
      <c r="AA69" s="101">
        <f>SUM(Z69:Z71)</f>
        <v>693.78196800000001</v>
      </c>
      <c r="AB69" s="102">
        <f>AA69*3.667</f>
        <v>2544.098476656</v>
      </c>
      <c r="AC69" s="103">
        <v>7.6600000000000001E-2</v>
      </c>
      <c r="AD69" s="105">
        <f>Q69*AC69</f>
        <v>1.9272560000000001</v>
      </c>
      <c r="AE69" s="105">
        <f t="shared" ref="AE69" si="32">AD69*3.42</f>
        <v>6.5912155200000004</v>
      </c>
      <c r="AF69" s="106">
        <f t="shared" ref="AF69" si="33">IF((AB69-AE69),AB69-AE69)</f>
        <v>2537.5072611360001</v>
      </c>
      <c r="AG69" s="92" t="s">
        <v>350</v>
      </c>
      <c r="AH69" s="30">
        <f t="shared" si="27"/>
        <v>10</v>
      </c>
    </row>
    <row r="70" spans="1:34" ht="20.100000000000001" customHeight="1" x14ac:dyDescent="0.2">
      <c r="A70" s="51">
        <v>41</v>
      </c>
      <c r="B70" s="75">
        <v>45253</v>
      </c>
      <c r="C70" s="51" t="s">
        <v>340</v>
      </c>
      <c r="D70" s="76" t="s">
        <v>385</v>
      </c>
      <c r="E70" s="53">
        <v>66456</v>
      </c>
      <c r="F70" s="77">
        <v>26.587582232060218</v>
      </c>
      <c r="G70" s="77">
        <v>42.384956928294265</v>
      </c>
      <c r="H70" s="77" t="s">
        <v>118</v>
      </c>
      <c r="I70" s="92" t="s">
        <v>350</v>
      </c>
      <c r="J70" s="53" t="s">
        <v>121</v>
      </c>
      <c r="K70" s="53">
        <v>25.16</v>
      </c>
      <c r="L70" s="75" t="s">
        <v>341</v>
      </c>
      <c r="M70" s="78">
        <v>45309</v>
      </c>
      <c r="N70" s="79">
        <v>45312</v>
      </c>
      <c r="O70" s="77" t="s">
        <v>129</v>
      </c>
      <c r="P70" s="80">
        <v>18660</v>
      </c>
      <c r="Q70" s="81">
        <v>25.16</v>
      </c>
      <c r="R70" s="81" t="s">
        <v>342</v>
      </c>
      <c r="S70" s="75">
        <v>45642</v>
      </c>
      <c r="T70" s="75" t="s">
        <v>236</v>
      </c>
      <c r="U70" s="51" t="s">
        <v>244</v>
      </c>
      <c r="V70" s="81">
        <v>1.25</v>
      </c>
      <c r="W70" s="82">
        <f t="shared" si="24"/>
        <v>94350</v>
      </c>
      <c r="X70" s="80">
        <v>20356</v>
      </c>
      <c r="Y70" s="83">
        <f t="shared" si="25"/>
        <v>1.696E-3</v>
      </c>
      <c r="Z70" s="84">
        <f t="shared" si="26"/>
        <v>160.01760000000002</v>
      </c>
      <c r="AA70" s="101"/>
      <c r="AB70" s="102"/>
      <c r="AC70" s="104"/>
      <c r="AD70" s="105"/>
      <c r="AE70" s="105"/>
      <c r="AF70" s="106"/>
      <c r="AG70" s="92" t="s">
        <v>350</v>
      </c>
      <c r="AH70" s="30">
        <f t="shared" si="27"/>
        <v>10</v>
      </c>
    </row>
    <row r="71" spans="1:34" ht="20.100000000000001" customHeight="1" x14ac:dyDescent="0.2">
      <c r="A71" s="51">
        <v>42</v>
      </c>
      <c r="B71" s="75">
        <v>45253</v>
      </c>
      <c r="C71" s="51" t="s">
        <v>340</v>
      </c>
      <c r="D71" s="76" t="s">
        <v>385</v>
      </c>
      <c r="E71" s="53">
        <v>66456</v>
      </c>
      <c r="F71" s="77">
        <v>26.587582232060218</v>
      </c>
      <c r="G71" s="77">
        <v>42.384956928294265</v>
      </c>
      <c r="H71" s="77" t="s">
        <v>118</v>
      </c>
      <c r="I71" s="92" t="s">
        <v>350</v>
      </c>
      <c r="J71" s="53" t="s">
        <v>123</v>
      </c>
      <c r="K71" s="53">
        <v>25.16</v>
      </c>
      <c r="L71" s="75" t="s">
        <v>341</v>
      </c>
      <c r="M71" s="78">
        <v>45309</v>
      </c>
      <c r="N71" s="79">
        <v>45312</v>
      </c>
      <c r="O71" s="77" t="s">
        <v>130</v>
      </c>
      <c r="P71" s="80">
        <v>11520</v>
      </c>
      <c r="Q71" s="81">
        <v>25.16</v>
      </c>
      <c r="R71" s="81" t="s">
        <v>342</v>
      </c>
      <c r="S71" s="75">
        <v>45642</v>
      </c>
      <c r="T71" s="75" t="s">
        <v>236</v>
      </c>
      <c r="U71" s="51" t="s">
        <v>245</v>
      </c>
      <c r="V71" s="51">
        <v>1.22</v>
      </c>
      <c r="W71" s="82">
        <f t="shared" si="24"/>
        <v>92085.6</v>
      </c>
      <c r="X71" s="80">
        <v>14925</v>
      </c>
      <c r="Y71" s="83">
        <f t="shared" si="25"/>
        <v>3.405E-3</v>
      </c>
      <c r="Z71" s="84">
        <f t="shared" si="26"/>
        <v>313.551468</v>
      </c>
      <c r="AA71" s="101"/>
      <c r="AB71" s="102"/>
      <c r="AC71" s="104"/>
      <c r="AD71" s="105"/>
      <c r="AE71" s="105"/>
      <c r="AF71" s="106"/>
      <c r="AG71" s="92" t="s">
        <v>350</v>
      </c>
      <c r="AH71" s="30">
        <f t="shared" si="27"/>
        <v>10</v>
      </c>
    </row>
    <row r="72" spans="1:34" ht="20.100000000000001" customHeight="1" x14ac:dyDescent="0.2">
      <c r="A72" s="51">
        <v>43</v>
      </c>
      <c r="B72" s="75">
        <v>45253</v>
      </c>
      <c r="C72" s="51" t="s">
        <v>340</v>
      </c>
      <c r="D72" s="76" t="s">
        <v>385</v>
      </c>
      <c r="E72" s="53">
        <v>66456</v>
      </c>
      <c r="F72" s="77">
        <v>26.587465424169903</v>
      </c>
      <c r="G72" s="77">
        <v>42.390627379841014</v>
      </c>
      <c r="H72" s="77" t="s">
        <v>118</v>
      </c>
      <c r="I72" s="92" t="s">
        <v>351</v>
      </c>
      <c r="J72" s="53" t="s">
        <v>119</v>
      </c>
      <c r="K72" s="53">
        <v>24.97</v>
      </c>
      <c r="L72" s="75" t="s">
        <v>341</v>
      </c>
      <c r="M72" s="78">
        <v>45309</v>
      </c>
      <c r="N72" s="79">
        <v>45312</v>
      </c>
      <c r="O72" s="77" t="s">
        <v>131</v>
      </c>
      <c r="P72" s="80">
        <v>19240</v>
      </c>
      <c r="Q72" s="81">
        <v>24.97</v>
      </c>
      <c r="R72" s="81" t="s">
        <v>342</v>
      </c>
      <c r="S72" s="75">
        <v>45642</v>
      </c>
      <c r="T72" s="75" t="s">
        <v>236</v>
      </c>
      <c r="U72" s="51" t="s">
        <v>246</v>
      </c>
      <c r="V72" s="51">
        <v>1.25</v>
      </c>
      <c r="W72" s="82">
        <f t="shared" si="24"/>
        <v>93637.5</v>
      </c>
      <c r="X72" s="80">
        <v>22435</v>
      </c>
      <c r="Y72" s="83">
        <f t="shared" si="25"/>
        <v>3.1949999999999999E-3</v>
      </c>
      <c r="Z72" s="84">
        <f t="shared" si="26"/>
        <v>299.17181249999999</v>
      </c>
      <c r="AA72" s="101">
        <f>SUM(Z72:Z74)</f>
        <v>740.44040399999994</v>
      </c>
      <c r="AB72" s="102">
        <f>AA72*3.667</f>
        <v>2715.1949614679997</v>
      </c>
      <c r="AC72" s="103">
        <v>7.6600000000000001E-2</v>
      </c>
      <c r="AD72" s="105">
        <f>Q72*AC72</f>
        <v>1.9127019999999999</v>
      </c>
      <c r="AE72" s="105">
        <f t="shared" ref="AE72" si="34">AD72*3.42</f>
        <v>6.5414408399999999</v>
      </c>
      <c r="AF72" s="106">
        <f t="shared" ref="AF72" si="35">IF((AB72-AE72),AB72-AE72)</f>
        <v>2708.6535206279996</v>
      </c>
      <c r="AG72" s="92" t="s">
        <v>351</v>
      </c>
      <c r="AH72" s="30">
        <f t="shared" si="27"/>
        <v>10</v>
      </c>
    </row>
    <row r="73" spans="1:34" ht="20.100000000000001" customHeight="1" x14ac:dyDescent="0.2">
      <c r="A73" s="51">
        <v>44</v>
      </c>
      <c r="B73" s="75">
        <v>45253</v>
      </c>
      <c r="C73" s="51" t="s">
        <v>340</v>
      </c>
      <c r="D73" s="76" t="s">
        <v>385</v>
      </c>
      <c r="E73" s="53">
        <v>66456</v>
      </c>
      <c r="F73" s="77">
        <v>26.587465424169903</v>
      </c>
      <c r="G73" s="77">
        <v>42.390627379841014</v>
      </c>
      <c r="H73" s="77" t="s">
        <v>118</v>
      </c>
      <c r="I73" s="92" t="s">
        <v>351</v>
      </c>
      <c r="J73" s="53" t="s">
        <v>121</v>
      </c>
      <c r="K73" s="53">
        <v>24.97</v>
      </c>
      <c r="L73" s="75" t="s">
        <v>341</v>
      </c>
      <c r="M73" s="78">
        <v>45309</v>
      </c>
      <c r="N73" s="79">
        <v>45312</v>
      </c>
      <c r="O73" s="77" t="s">
        <v>132</v>
      </c>
      <c r="P73" s="80">
        <v>17710</v>
      </c>
      <c r="Q73" s="81">
        <v>24.97</v>
      </c>
      <c r="R73" s="81" t="s">
        <v>342</v>
      </c>
      <c r="S73" s="75">
        <v>45642</v>
      </c>
      <c r="T73" s="75" t="s">
        <v>236</v>
      </c>
      <c r="U73" s="51" t="s">
        <v>247</v>
      </c>
      <c r="V73" s="81">
        <v>1.25</v>
      </c>
      <c r="W73" s="82">
        <f t="shared" si="24"/>
        <v>93637.5</v>
      </c>
      <c r="X73" s="80">
        <v>20817</v>
      </c>
      <c r="Y73" s="83">
        <f t="shared" si="25"/>
        <v>3.107E-3</v>
      </c>
      <c r="Z73" s="84">
        <f t="shared" si="26"/>
        <v>290.9317125</v>
      </c>
      <c r="AA73" s="101"/>
      <c r="AB73" s="102"/>
      <c r="AC73" s="104"/>
      <c r="AD73" s="105"/>
      <c r="AE73" s="105"/>
      <c r="AF73" s="106"/>
      <c r="AG73" s="92" t="s">
        <v>351</v>
      </c>
      <c r="AH73" s="30">
        <f t="shared" si="27"/>
        <v>10</v>
      </c>
    </row>
    <row r="74" spans="1:34" ht="20.100000000000001" customHeight="1" x14ac:dyDescent="0.2">
      <c r="A74" s="51">
        <v>45</v>
      </c>
      <c r="B74" s="75">
        <v>45253</v>
      </c>
      <c r="C74" s="51" t="s">
        <v>340</v>
      </c>
      <c r="D74" s="76" t="s">
        <v>385</v>
      </c>
      <c r="E74" s="53">
        <v>66456</v>
      </c>
      <c r="F74" s="77">
        <v>26.587465424169903</v>
      </c>
      <c r="G74" s="77">
        <v>42.390627379841014</v>
      </c>
      <c r="H74" s="77" t="s">
        <v>118</v>
      </c>
      <c r="I74" s="92" t="s">
        <v>351</v>
      </c>
      <c r="J74" s="53" t="s">
        <v>123</v>
      </c>
      <c r="K74" s="53">
        <v>24.97</v>
      </c>
      <c r="L74" s="75" t="s">
        <v>341</v>
      </c>
      <c r="M74" s="78">
        <v>45309</v>
      </c>
      <c r="N74" s="79">
        <v>45312</v>
      </c>
      <c r="O74" s="77" t="s">
        <v>133</v>
      </c>
      <c r="P74" s="80">
        <v>12590</v>
      </c>
      <c r="Q74" s="81">
        <v>24.97</v>
      </c>
      <c r="R74" s="81" t="s">
        <v>342</v>
      </c>
      <c r="S74" s="75">
        <v>45642</v>
      </c>
      <c r="T74" s="75" t="s">
        <v>236</v>
      </c>
      <c r="U74" s="51" t="s">
        <v>248</v>
      </c>
      <c r="V74" s="51">
        <v>1.22</v>
      </c>
      <c r="W74" s="82">
        <f t="shared" si="24"/>
        <v>91390.2</v>
      </c>
      <c r="X74" s="80">
        <v>14235</v>
      </c>
      <c r="Y74" s="83">
        <f t="shared" si="25"/>
        <v>1.645E-3</v>
      </c>
      <c r="Z74" s="84">
        <f t="shared" si="26"/>
        <v>150.33687899999998</v>
      </c>
      <c r="AA74" s="101"/>
      <c r="AB74" s="102"/>
      <c r="AC74" s="104"/>
      <c r="AD74" s="105"/>
      <c r="AE74" s="105"/>
      <c r="AF74" s="106"/>
      <c r="AG74" s="92" t="s">
        <v>351</v>
      </c>
      <c r="AH74" s="30">
        <f t="shared" si="27"/>
        <v>10</v>
      </c>
    </row>
    <row r="75" spans="1:34" ht="20.100000000000001" customHeight="1" x14ac:dyDescent="0.2">
      <c r="A75" s="51">
        <v>46</v>
      </c>
      <c r="B75" s="75">
        <v>45253</v>
      </c>
      <c r="C75" s="51" t="s">
        <v>340</v>
      </c>
      <c r="D75" s="76" t="s">
        <v>385</v>
      </c>
      <c r="E75" s="53">
        <v>66456</v>
      </c>
      <c r="F75" s="77">
        <v>26.622689438216447</v>
      </c>
      <c r="G75" s="77">
        <v>42.350238875388939</v>
      </c>
      <c r="H75" s="77" t="s">
        <v>162</v>
      </c>
      <c r="I75" s="92" t="s">
        <v>360</v>
      </c>
      <c r="J75" s="53" t="s">
        <v>119</v>
      </c>
      <c r="K75" s="53">
        <v>22.23</v>
      </c>
      <c r="L75" s="75" t="s">
        <v>343</v>
      </c>
      <c r="M75" s="78">
        <v>45309</v>
      </c>
      <c r="N75" s="79">
        <v>45312</v>
      </c>
      <c r="O75" s="77" t="s">
        <v>163</v>
      </c>
      <c r="P75" s="80">
        <v>19720</v>
      </c>
      <c r="Q75" s="81">
        <v>22.23</v>
      </c>
      <c r="R75" s="81" t="s">
        <v>341</v>
      </c>
      <c r="S75" s="75">
        <v>45642</v>
      </c>
      <c r="T75" s="75" t="s">
        <v>236</v>
      </c>
      <c r="U75" s="51" t="s">
        <v>273</v>
      </c>
      <c r="V75" s="51">
        <v>1.25</v>
      </c>
      <c r="W75" s="82">
        <f t="shared" si="24"/>
        <v>83362.5</v>
      </c>
      <c r="X75" s="80">
        <v>20459</v>
      </c>
      <c r="Y75" s="83">
        <f t="shared" si="25"/>
        <v>7.3899999999999997E-4</v>
      </c>
      <c r="Z75" s="84">
        <f t="shared" si="26"/>
        <v>61.604887499999997</v>
      </c>
      <c r="AA75" s="101">
        <f>SUM(Z75:Z77)</f>
        <v>249.76271969999999</v>
      </c>
      <c r="AB75" s="102">
        <f>AA75*3.667</f>
        <v>915.87989313989988</v>
      </c>
      <c r="AC75" s="103">
        <v>7.6600000000000001E-2</v>
      </c>
      <c r="AD75" s="105">
        <f>Q75*AC75</f>
        <v>1.7028180000000002</v>
      </c>
      <c r="AE75" s="105">
        <f t="shared" ref="AE75" si="36">AD75*3.42</f>
        <v>5.8236375600000008</v>
      </c>
      <c r="AF75" s="106">
        <f t="shared" ref="AF75" si="37">IF((AB75-AE75),AB75-AE75)</f>
        <v>910.05625557989993</v>
      </c>
      <c r="AG75" s="92" t="s">
        <v>360</v>
      </c>
      <c r="AH75" s="30">
        <f t="shared" si="27"/>
        <v>10</v>
      </c>
    </row>
    <row r="76" spans="1:34" ht="20.100000000000001" customHeight="1" x14ac:dyDescent="0.2">
      <c r="A76" s="51">
        <v>47</v>
      </c>
      <c r="B76" s="75">
        <v>45253</v>
      </c>
      <c r="C76" s="51" t="s">
        <v>340</v>
      </c>
      <c r="D76" s="76" t="s">
        <v>385</v>
      </c>
      <c r="E76" s="53">
        <v>66456</v>
      </c>
      <c r="F76" s="77">
        <v>26.622689438216447</v>
      </c>
      <c r="G76" s="77">
        <v>42.350238875388939</v>
      </c>
      <c r="H76" s="77" t="s">
        <v>162</v>
      </c>
      <c r="I76" s="92" t="s">
        <v>360</v>
      </c>
      <c r="J76" s="53" t="s">
        <v>121</v>
      </c>
      <c r="K76" s="53">
        <v>22.23</v>
      </c>
      <c r="L76" s="75" t="s">
        <v>343</v>
      </c>
      <c r="M76" s="78">
        <v>45309</v>
      </c>
      <c r="N76" s="79">
        <v>45312</v>
      </c>
      <c r="O76" s="77" t="s">
        <v>164</v>
      </c>
      <c r="P76" s="80">
        <v>17150</v>
      </c>
      <c r="Q76" s="81">
        <v>22.23</v>
      </c>
      <c r="R76" s="81" t="s">
        <v>341</v>
      </c>
      <c r="S76" s="75">
        <v>45642</v>
      </c>
      <c r="T76" s="75" t="s">
        <v>236</v>
      </c>
      <c r="U76" s="51" t="s">
        <v>274</v>
      </c>
      <c r="V76" s="81">
        <v>1.25</v>
      </c>
      <c r="W76" s="82">
        <f t="shared" si="24"/>
        <v>83362.5</v>
      </c>
      <c r="X76" s="80">
        <v>17866</v>
      </c>
      <c r="Y76" s="83">
        <f t="shared" si="25"/>
        <v>7.1599999999999995E-4</v>
      </c>
      <c r="Z76" s="84">
        <f t="shared" si="26"/>
        <v>59.687549999999995</v>
      </c>
      <c r="AA76" s="101"/>
      <c r="AB76" s="102"/>
      <c r="AC76" s="104"/>
      <c r="AD76" s="105"/>
      <c r="AE76" s="105"/>
      <c r="AF76" s="106"/>
      <c r="AG76" s="92" t="s">
        <v>360</v>
      </c>
      <c r="AH76" s="30">
        <f t="shared" si="27"/>
        <v>10</v>
      </c>
    </row>
    <row r="77" spans="1:34" ht="20.100000000000001" customHeight="1" x14ac:dyDescent="0.2">
      <c r="A77" s="51">
        <v>48</v>
      </c>
      <c r="B77" s="75">
        <v>45253</v>
      </c>
      <c r="C77" s="51" t="s">
        <v>340</v>
      </c>
      <c r="D77" s="76" t="s">
        <v>385</v>
      </c>
      <c r="E77" s="53">
        <v>66456</v>
      </c>
      <c r="F77" s="77">
        <v>26.622689438216447</v>
      </c>
      <c r="G77" s="77">
        <v>42.350238875388939</v>
      </c>
      <c r="H77" s="77" t="s">
        <v>162</v>
      </c>
      <c r="I77" s="92" t="s">
        <v>360</v>
      </c>
      <c r="J77" s="53" t="s">
        <v>123</v>
      </c>
      <c r="K77" s="53">
        <v>22.23</v>
      </c>
      <c r="L77" s="75" t="s">
        <v>343</v>
      </c>
      <c r="M77" s="78">
        <v>45309</v>
      </c>
      <c r="N77" s="79">
        <v>45312</v>
      </c>
      <c r="O77" s="77" t="s">
        <v>165</v>
      </c>
      <c r="P77" s="80">
        <v>11990</v>
      </c>
      <c r="Q77" s="81">
        <v>22.23</v>
      </c>
      <c r="R77" s="81" t="s">
        <v>341</v>
      </c>
      <c r="S77" s="75">
        <v>45642</v>
      </c>
      <c r="T77" s="75" t="s">
        <v>236</v>
      </c>
      <c r="U77" s="51" t="s">
        <v>275</v>
      </c>
      <c r="V77" s="51">
        <v>1.22</v>
      </c>
      <c r="W77" s="82">
        <f t="shared" si="24"/>
        <v>81361.8</v>
      </c>
      <c r="X77" s="80">
        <v>13569</v>
      </c>
      <c r="Y77" s="83">
        <f t="shared" si="25"/>
        <v>1.5790000000000001E-3</v>
      </c>
      <c r="Z77" s="84">
        <f t="shared" si="26"/>
        <v>128.47028220000001</v>
      </c>
      <c r="AA77" s="101"/>
      <c r="AB77" s="102"/>
      <c r="AC77" s="104"/>
      <c r="AD77" s="105"/>
      <c r="AE77" s="105"/>
      <c r="AF77" s="106"/>
      <c r="AG77" s="92" t="s">
        <v>360</v>
      </c>
      <c r="AH77" s="30">
        <f t="shared" si="27"/>
        <v>10</v>
      </c>
    </row>
    <row r="78" spans="1:34" ht="20.100000000000001" customHeight="1" x14ac:dyDescent="0.2">
      <c r="A78" s="51">
        <v>49</v>
      </c>
      <c r="B78" s="75">
        <v>45253</v>
      </c>
      <c r="C78" s="51" t="s">
        <v>340</v>
      </c>
      <c r="D78" s="76" t="s">
        <v>385</v>
      </c>
      <c r="E78" s="53">
        <v>66456</v>
      </c>
      <c r="F78" s="77">
        <v>26.617871862329896</v>
      </c>
      <c r="G78" s="77">
        <v>42.34733240307164</v>
      </c>
      <c r="H78" s="77" t="s">
        <v>162</v>
      </c>
      <c r="I78" s="92" t="s">
        <v>361</v>
      </c>
      <c r="J78" s="53" t="s">
        <v>119</v>
      </c>
      <c r="K78" s="53">
        <v>20.420000000000002</v>
      </c>
      <c r="L78" s="75" t="s">
        <v>343</v>
      </c>
      <c r="M78" s="78">
        <v>45309</v>
      </c>
      <c r="N78" s="79">
        <v>45312</v>
      </c>
      <c r="O78" s="77" t="s">
        <v>166</v>
      </c>
      <c r="P78" s="80">
        <v>19030</v>
      </c>
      <c r="Q78" s="81">
        <v>20.420000000000002</v>
      </c>
      <c r="R78" s="81" t="s">
        <v>341</v>
      </c>
      <c r="S78" s="75">
        <v>45642</v>
      </c>
      <c r="T78" s="75" t="s">
        <v>236</v>
      </c>
      <c r="U78" s="51" t="s">
        <v>276</v>
      </c>
      <c r="V78" s="51">
        <v>1.25</v>
      </c>
      <c r="W78" s="82">
        <f t="shared" si="24"/>
        <v>76575</v>
      </c>
      <c r="X78" s="80">
        <v>19889</v>
      </c>
      <c r="Y78" s="83">
        <f t="shared" si="25"/>
        <v>8.5899999999999995E-4</v>
      </c>
      <c r="Z78" s="84">
        <f t="shared" si="26"/>
        <v>65.777924999999996</v>
      </c>
      <c r="AA78" s="101">
        <f>SUM(Z78:Z80)</f>
        <v>396.13717740000004</v>
      </c>
      <c r="AB78" s="102">
        <f>AA78*3.667</f>
        <v>1452.6350295258001</v>
      </c>
      <c r="AC78" s="103">
        <v>7.6600000000000001E-2</v>
      </c>
      <c r="AD78" s="105">
        <f>Q78*AC78</f>
        <v>1.5641720000000001</v>
      </c>
      <c r="AE78" s="105">
        <f t="shared" ref="AE78" si="38">AD78*3.42</f>
        <v>5.3494682400000002</v>
      </c>
      <c r="AF78" s="106">
        <f t="shared" ref="AF78" si="39">IF((AB78-AE78),AB78-AE78)</f>
        <v>1447.2855612858</v>
      </c>
      <c r="AG78" s="92" t="s">
        <v>361</v>
      </c>
      <c r="AH78" s="30">
        <f t="shared" si="27"/>
        <v>10</v>
      </c>
    </row>
    <row r="79" spans="1:34" ht="20.100000000000001" customHeight="1" x14ac:dyDescent="0.2">
      <c r="A79" s="51">
        <v>50</v>
      </c>
      <c r="B79" s="75">
        <v>45253</v>
      </c>
      <c r="C79" s="51" t="s">
        <v>340</v>
      </c>
      <c r="D79" s="76" t="s">
        <v>385</v>
      </c>
      <c r="E79" s="53">
        <v>66456</v>
      </c>
      <c r="F79" s="77">
        <v>26.617871862329896</v>
      </c>
      <c r="G79" s="77">
        <v>42.34733240307164</v>
      </c>
      <c r="H79" s="77" t="s">
        <v>162</v>
      </c>
      <c r="I79" s="92" t="s">
        <v>361</v>
      </c>
      <c r="J79" s="53" t="s">
        <v>121</v>
      </c>
      <c r="K79" s="53">
        <v>20.420000000000002</v>
      </c>
      <c r="L79" s="75" t="s">
        <v>343</v>
      </c>
      <c r="M79" s="78">
        <v>45309</v>
      </c>
      <c r="N79" s="79">
        <v>45312</v>
      </c>
      <c r="O79" s="77" t="s">
        <v>167</v>
      </c>
      <c r="P79" s="80">
        <v>16440</v>
      </c>
      <c r="Q79" s="81">
        <v>20.420000000000002</v>
      </c>
      <c r="R79" s="81" t="s">
        <v>341</v>
      </c>
      <c r="S79" s="75">
        <v>45642</v>
      </c>
      <c r="T79" s="75" t="s">
        <v>236</v>
      </c>
      <c r="U79" s="51" t="s">
        <v>277</v>
      </c>
      <c r="V79" s="81">
        <v>1.25</v>
      </c>
      <c r="W79" s="82">
        <f t="shared" si="24"/>
        <v>76575</v>
      </c>
      <c r="X79" s="80">
        <v>18932</v>
      </c>
      <c r="Y79" s="83">
        <f t="shared" si="25"/>
        <v>2.4919999999999999E-3</v>
      </c>
      <c r="Z79" s="84">
        <f t="shared" si="26"/>
        <v>190.82489999999999</v>
      </c>
      <c r="AA79" s="101"/>
      <c r="AB79" s="102"/>
      <c r="AC79" s="104"/>
      <c r="AD79" s="105"/>
      <c r="AE79" s="105"/>
      <c r="AF79" s="106"/>
      <c r="AG79" s="92" t="s">
        <v>361</v>
      </c>
      <c r="AH79" s="30">
        <f t="shared" si="27"/>
        <v>10</v>
      </c>
    </row>
    <row r="80" spans="1:34" ht="20.100000000000001" customHeight="1" x14ac:dyDescent="0.2">
      <c r="A80" s="51">
        <v>51</v>
      </c>
      <c r="B80" s="75">
        <v>45253</v>
      </c>
      <c r="C80" s="51" t="s">
        <v>340</v>
      </c>
      <c r="D80" s="76" t="s">
        <v>385</v>
      </c>
      <c r="E80" s="53">
        <v>66456</v>
      </c>
      <c r="F80" s="77">
        <v>26.617871862329896</v>
      </c>
      <c r="G80" s="77">
        <v>42.34733240307164</v>
      </c>
      <c r="H80" s="77" t="s">
        <v>162</v>
      </c>
      <c r="I80" s="92" t="s">
        <v>361</v>
      </c>
      <c r="J80" s="53" t="s">
        <v>123</v>
      </c>
      <c r="K80" s="53">
        <v>20.420000000000002</v>
      </c>
      <c r="L80" s="75" t="s">
        <v>343</v>
      </c>
      <c r="M80" s="78">
        <v>45309</v>
      </c>
      <c r="N80" s="79">
        <v>45312</v>
      </c>
      <c r="O80" s="77" t="s">
        <v>168</v>
      </c>
      <c r="P80" s="80">
        <v>11950</v>
      </c>
      <c r="Q80" s="81">
        <v>20.420000000000002</v>
      </c>
      <c r="R80" s="81" t="s">
        <v>341</v>
      </c>
      <c r="S80" s="75">
        <v>45642</v>
      </c>
      <c r="T80" s="75" t="s">
        <v>236</v>
      </c>
      <c r="U80" s="51" t="s">
        <v>278</v>
      </c>
      <c r="V80" s="51">
        <v>1.22</v>
      </c>
      <c r="W80" s="82">
        <f t="shared" si="24"/>
        <v>74737.200000000012</v>
      </c>
      <c r="X80" s="80">
        <v>13817</v>
      </c>
      <c r="Y80" s="83">
        <f t="shared" si="25"/>
        <v>1.867E-3</v>
      </c>
      <c r="Z80" s="84">
        <f t="shared" si="26"/>
        <v>139.53435240000002</v>
      </c>
      <c r="AA80" s="101"/>
      <c r="AB80" s="102"/>
      <c r="AC80" s="104"/>
      <c r="AD80" s="105"/>
      <c r="AE80" s="105"/>
      <c r="AF80" s="106"/>
      <c r="AG80" s="92" t="s">
        <v>361</v>
      </c>
      <c r="AH80" s="30">
        <f t="shared" si="27"/>
        <v>10</v>
      </c>
    </row>
    <row r="81" spans="1:34" ht="20.100000000000001" customHeight="1" x14ac:dyDescent="0.2">
      <c r="A81" s="51">
        <v>52</v>
      </c>
      <c r="B81" s="75">
        <v>45253</v>
      </c>
      <c r="C81" s="51" t="s">
        <v>340</v>
      </c>
      <c r="D81" s="76" t="s">
        <v>385</v>
      </c>
      <c r="E81" s="53">
        <v>66456</v>
      </c>
      <c r="F81" s="77">
        <v>26.616100496902138</v>
      </c>
      <c r="G81" s="77">
        <v>42.350277191087407</v>
      </c>
      <c r="H81" s="77" t="s">
        <v>162</v>
      </c>
      <c r="I81" s="92" t="s">
        <v>362</v>
      </c>
      <c r="J81" s="53" t="s">
        <v>119</v>
      </c>
      <c r="K81" s="53">
        <v>18.82</v>
      </c>
      <c r="L81" s="75" t="s">
        <v>343</v>
      </c>
      <c r="M81" s="78">
        <v>45309</v>
      </c>
      <c r="N81" s="79">
        <v>45312</v>
      </c>
      <c r="O81" s="77" t="s">
        <v>169</v>
      </c>
      <c r="P81" s="80">
        <v>18020</v>
      </c>
      <c r="Q81" s="81">
        <v>18.82</v>
      </c>
      <c r="R81" s="81" t="s">
        <v>341</v>
      </c>
      <c r="S81" s="75">
        <v>45642</v>
      </c>
      <c r="T81" s="75" t="s">
        <v>236</v>
      </c>
      <c r="U81" s="51" t="s">
        <v>279</v>
      </c>
      <c r="V81" s="51">
        <v>1.25</v>
      </c>
      <c r="W81" s="82">
        <f t="shared" si="24"/>
        <v>70575</v>
      </c>
      <c r="X81" s="80">
        <v>19694</v>
      </c>
      <c r="Y81" s="83">
        <f t="shared" si="25"/>
        <v>1.6739999999999999E-3</v>
      </c>
      <c r="Z81" s="84">
        <f t="shared" si="26"/>
        <v>118.14255</v>
      </c>
      <c r="AA81" s="101">
        <f>SUM(Z81:Z83)</f>
        <v>246.49476179999999</v>
      </c>
      <c r="AB81" s="102">
        <f>AA81*3.667</f>
        <v>903.8962915205999</v>
      </c>
      <c r="AC81" s="103">
        <v>7.6600000000000001E-2</v>
      </c>
      <c r="AD81" s="105">
        <f>Q81*AC81</f>
        <v>1.4416120000000001</v>
      </c>
      <c r="AE81" s="105">
        <f t="shared" ref="AE81" si="40">AD81*3.42</f>
        <v>4.9303130400000006</v>
      </c>
      <c r="AF81" s="106">
        <f t="shared" ref="AF81" si="41">IF((AB81-AE81),AB81-AE81)</f>
        <v>898.96597848059992</v>
      </c>
      <c r="AG81" s="92" t="s">
        <v>362</v>
      </c>
      <c r="AH81" s="30">
        <f t="shared" si="27"/>
        <v>10</v>
      </c>
    </row>
    <row r="82" spans="1:34" ht="20.100000000000001" customHeight="1" x14ac:dyDescent="0.2">
      <c r="A82" s="51">
        <v>53</v>
      </c>
      <c r="B82" s="75">
        <v>45253</v>
      </c>
      <c r="C82" s="51" t="s">
        <v>340</v>
      </c>
      <c r="D82" s="76" t="s">
        <v>385</v>
      </c>
      <c r="E82" s="53">
        <v>66456</v>
      </c>
      <c r="F82" s="77">
        <v>26.616100496902138</v>
      </c>
      <c r="G82" s="77">
        <v>42.350277191087407</v>
      </c>
      <c r="H82" s="77" t="s">
        <v>162</v>
      </c>
      <c r="I82" s="92" t="s">
        <v>362</v>
      </c>
      <c r="J82" s="53" t="s">
        <v>121</v>
      </c>
      <c r="K82" s="53">
        <v>18.82</v>
      </c>
      <c r="L82" s="75" t="s">
        <v>343</v>
      </c>
      <c r="M82" s="78">
        <v>45309</v>
      </c>
      <c r="N82" s="79">
        <v>45312</v>
      </c>
      <c r="O82" s="77" t="s">
        <v>170</v>
      </c>
      <c r="P82" s="80">
        <v>17720</v>
      </c>
      <c r="Q82" s="81">
        <v>18.82</v>
      </c>
      <c r="R82" s="81" t="s">
        <v>341</v>
      </c>
      <c r="S82" s="75">
        <v>45642</v>
      </c>
      <c r="T82" s="75" t="s">
        <v>236</v>
      </c>
      <c r="U82" s="51" t="s">
        <v>280</v>
      </c>
      <c r="V82" s="81">
        <v>1.25</v>
      </c>
      <c r="W82" s="82">
        <f t="shared" si="24"/>
        <v>70575</v>
      </c>
      <c r="X82" s="80">
        <v>17817</v>
      </c>
      <c r="Y82" s="83">
        <f t="shared" si="25"/>
        <v>9.7E-5</v>
      </c>
      <c r="Z82" s="84">
        <f t="shared" si="26"/>
        <v>6.8457749999999997</v>
      </c>
      <c r="AA82" s="101"/>
      <c r="AB82" s="102"/>
      <c r="AC82" s="104"/>
      <c r="AD82" s="105"/>
      <c r="AE82" s="105"/>
      <c r="AF82" s="106"/>
      <c r="AG82" s="92" t="s">
        <v>362</v>
      </c>
      <c r="AH82" s="30">
        <f t="shared" si="27"/>
        <v>10</v>
      </c>
    </row>
    <row r="83" spans="1:34" ht="20.100000000000001" customHeight="1" x14ac:dyDescent="0.2">
      <c r="A83" s="51">
        <v>54</v>
      </c>
      <c r="B83" s="75">
        <v>45253</v>
      </c>
      <c r="C83" s="51" t="s">
        <v>340</v>
      </c>
      <c r="D83" s="76" t="s">
        <v>385</v>
      </c>
      <c r="E83" s="53">
        <v>66456</v>
      </c>
      <c r="F83" s="77">
        <v>26.616100496902138</v>
      </c>
      <c r="G83" s="77">
        <v>42.350277191087407</v>
      </c>
      <c r="H83" s="77" t="s">
        <v>162</v>
      </c>
      <c r="I83" s="92" t="s">
        <v>362</v>
      </c>
      <c r="J83" s="53" t="s">
        <v>123</v>
      </c>
      <c r="K83" s="53">
        <v>18.82</v>
      </c>
      <c r="L83" s="75" t="s">
        <v>343</v>
      </c>
      <c r="M83" s="78">
        <v>45309</v>
      </c>
      <c r="N83" s="79">
        <v>45312</v>
      </c>
      <c r="O83" s="77" t="s">
        <v>171</v>
      </c>
      <c r="P83" s="80">
        <v>12350</v>
      </c>
      <c r="Q83" s="81">
        <v>18.82</v>
      </c>
      <c r="R83" s="81" t="s">
        <v>341</v>
      </c>
      <c r="S83" s="75">
        <v>45642</v>
      </c>
      <c r="T83" s="75" t="s">
        <v>236</v>
      </c>
      <c r="U83" s="51" t="s">
        <v>281</v>
      </c>
      <c r="V83" s="51">
        <v>1.22</v>
      </c>
      <c r="W83" s="82">
        <f t="shared" si="24"/>
        <v>68881.2</v>
      </c>
      <c r="X83" s="80">
        <v>14114</v>
      </c>
      <c r="Y83" s="83">
        <f t="shared" si="25"/>
        <v>1.7639999999999999E-3</v>
      </c>
      <c r="Z83" s="84">
        <f t="shared" si="26"/>
        <v>121.50643679999999</v>
      </c>
      <c r="AA83" s="101"/>
      <c r="AB83" s="102"/>
      <c r="AC83" s="104"/>
      <c r="AD83" s="105"/>
      <c r="AE83" s="105"/>
      <c r="AF83" s="106"/>
      <c r="AG83" s="92" t="s">
        <v>362</v>
      </c>
      <c r="AH83" s="30">
        <f t="shared" si="27"/>
        <v>10</v>
      </c>
    </row>
    <row r="84" spans="1:34" ht="20.100000000000001" customHeight="1" x14ac:dyDescent="0.2">
      <c r="A84" s="51">
        <v>55</v>
      </c>
      <c r="B84" s="75">
        <v>45253</v>
      </c>
      <c r="C84" s="51" t="s">
        <v>340</v>
      </c>
      <c r="D84" s="76" t="s">
        <v>385</v>
      </c>
      <c r="E84" s="53">
        <v>66456</v>
      </c>
      <c r="F84" s="77">
        <v>26.674632800830352</v>
      </c>
      <c r="G84" s="77">
        <v>42.367813781717523</v>
      </c>
      <c r="H84" s="77" t="s">
        <v>172</v>
      </c>
      <c r="I84" s="92" t="s">
        <v>363</v>
      </c>
      <c r="J84" s="53" t="s">
        <v>119</v>
      </c>
      <c r="K84" s="53">
        <v>20.47</v>
      </c>
      <c r="L84" s="75" t="s">
        <v>343</v>
      </c>
      <c r="M84" s="78">
        <v>45308</v>
      </c>
      <c r="N84" s="79">
        <v>45312</v>
      </c>
      <c r="O84" s="77" t="s">
        <v>173</v>
      </c>
      <c r="P84" s="80">
        <v>19810</v>
      </c>
      <c r="Q84" s="81">
        <v>20.47</v>
      </c>
      <c r="R84" s="81" t="s">
        <v>344</v>
      </c>
      <c r="S84" s="75">
        <v>45641</v>
      </c>
      <c r="T84" s="75" t="s">
        <v>236</v>
      </c>
      <c r="U84" s="51" t="s">
        <v>282</v>
      </c>
      <c r="V84" s="51">
        <v>1.25</v>
      </c>
      <c r="W84" s="82">
        <f t="shared" si="24"/>
        <v>76762.5</v>
      </c>
      <c r="X84" s="80">
        <v>21888</v>
      </c>
      <c r="Y84" s="83">
        <f t="shared" si="25"/>
        <v>2.078E-3</v>
      </c>
      <c r="Z84" s="84">
        <f t="shared" si="26"/>
        <v>159.51247499999999</v>
      </c>
      <c r="AA84" s="101">
        <f>SUM(Z84:Z86)</f>
        <v>305.73644009999998</v>
      </c>
      <c r="AB84" s="102">
        <f>AA84*3.667</f>
        <v>1121.1355258466999</v>
      </c>
      <c r="AC84" s="103">
        <v>7.6600000000000001E-2</v>
      </c>
      <c r="AD84" s="105">
        <f>Q84*AC84</f>
        <v>1.5680019999999999</v>
      </c>
      <c r="AE84" s="105">
        <f t="shared" ref="AE84" si="42">AD84*3.42</f>
        <v>5.3625668399999995</v>
      </c>
      <c r="AF84" s="106">
        <f t="shared" ref="AF84" si="43">IF((AB84-AE84),AB84-AE84)</f>
        <v>1115.7729590066999</v>
      </c>
      <c r="AG84" s="92" t="s">
        <v>363</v>
      </c>
      <c r="AH84" s="30">
        <f t="shared" si="27"/>
        <v>10</v>
      </c>
    </row>
    <row r="85" spans="1:34" ht="20.100000000000001" customHeight="1" x14ac:dyDescent="0.2">
      <c r="A85" s="51">
        <v>56</v>
      </c>
      <c r="B85" s="75">
        <v>45253</v>
      </c>
      <c r="C85" s="51" t="s">
        <v>340</v>
      </c>
      <c r="D85" s="76" t="s">
        <v>385</v>
      </c>
      <c r="E85" s="53">
        <v>66456</v>
      </c>
      <c r="F85" s="77">
        <v>26.674632800830352</v>
      </c>
      <c r="G85" s="77">
        <v>42.367813781717523</v>
      </c>
      <c r="H85" s="77" t="s">
        <v>172</v>
      </c>
      <c r="I85" s="92" t="s">
        <v>363</v>
      </c>
      <c r="J85" s="53" t="s">
        <v>121</v>
      </c>
      <c r="K85" s="53">
        <v>20.47</v>
      </c>
      <c r="L85" s="75" t="s">
        <v>343</v>
      </c>
      <c r="M85" s="78">
        <v>45308</v>
      </c>
      <c r="N85" s="79">
        <v>45312</v>
      </c>
      <c r="O85" s="77" t="s">
        <v>174</v>
      </c>
      <c r="P85" s="80">
        <v>17570</v>
      </c>
      <c r="Q85" s="81">
        <v>20.47</v>
      </c>
      <c r="R85" s="81" t="s">
        <v>344</v>
      </c>
      <c r="S85" s="75">
        <v>45641</v>
      </c>
      <c r="T85" s="75" t="s">
        <v>236</v>
      </c>
      <c r="U85" s="51" t="s">
        <v>283</v>
      </c>
      <c r="V85" s="81">
        <v>1.25</v>
      </c>
      <c r="W85" s="82">
        <f t="shared" si="24"/>
        <v>76762.5</v>
      </c>
      <c r="X85" s="80">
        <v>19267</v>
      </c>
      <c r="Y85" s="83">
        <f t="shared" si="25"/>
        <v>1.6969999999999999E-3</v>
      </c>
      <c r="Z85" s="84">
        <f t="shared" si="26"/>
        <v>130.2659625</v>
      </c>
      <c r="AA85" s="101"/>
      <c r="AB85" s="102"/>
      <c r="AC85" s="104"/>
      <c r="AD85" s="105"/>
      <c r="AE85" s="105"/>
      <c r="AF85" s="106"/>
      <c r="AG85" s="92" t="s">
        <v>363</v>
      </c>
      <c r="AH85" s="30">
        <f t="shared" si="27"/>
        <v>10</v>
      </c>
    </row>
    <row r="86" spans="1:34" ht="20.100000000000001" customHeight="1" x14ac:dyDescent="0.2">
      <c r="A86" s="51">
        <v>57</v>
      </c>
      <c r="B86" s="75">
        <v>45253</v>
      </c>
      <c r="C86" s="51" t="s">
        <v>340</v>
      </c>
      <c r="D86" s="76" t="s">
        <v>385</v>
      </c>
      <c r="E86" s="53">
        <v>66456</v>
      </c>
      <c r="F86" s="77">
        <v>26.674632800830352</v>
      </c>
      <c r="G86" s="77">
        <v>42.367813781717523</v>
      </c>
      <c r="H86" s="77" t="s">
        <v>172</v>
      </c>
      <c r="I86" s="92" t="s">
        <v>363</v>
      </c>
      <c r="J86" s="53" t="s">
        <v>123</v>
      </c>
      <c r="K86" s="53">
        <v>20.47</v>
      </c>
      <c r="L86" s="75" t="s">
        <v>343</v>
      </c>
      <c r="M86" s="78">
        <v>45308</v>
      </c>
      <c r="N86" s="79">
        <v>45312</v>
      </c>
      <c r="O86" s="77" t="s">
        <v>175</v>
      </c>
      <c r="P86" s="80">
        <v>12580</v>
      </c>
      <c r="Q86" s="81">
        <v>20.47</v>
      </c>
      <c r="R86" s="81" t="s">
        <v>344</v>
      </c>
      <c r="S86" s="75">
        <v>45641</v>
      </c>
      <c r="T86" s="75" t="s">
        <v>236</v>
      </c>
      <c r="U86" s="51" t="s">
        <v>284</v>
      </c>
      <c r="V86" s="51">
        <v>1.22</v>
      </c>
      <c r="W86" s="82">
        <f t="shared" si="24"/>
        <v>74920.2</v>
      </c>
      <c r="X86" s="80">
        <v>12793</v>
      </c>
      <c r="Y86" s="83">
        <f t="shared" si="25"/>
        <v>2.13E-4</v>
      </c>
      <c r="Z86" s="84">
        <f t="shared" si="26"/>
        <v>15.958002599999999</v>
      </c>
      <c r="AA86" s="101"/>
      <c r="AB86" s="102"/>
      <c r="AC86" s="104"/>
      <c r="AD86" s="105"/>
      <c r="AE86" s="105"/>
      <c r="AF86" s="106"/>
      <c r="AG86" s="92" t="s">
        <v>363</v>
      </c>
      <c r="AH86" s="30">
        <f t="shared" si="27"/>
        <v>10</v>
      </c>
    </row>
    <row r="87" spans="1:34" ht="20.100000000000001" customHeight="1" x14ac:dyDescent="0.2">
      <c r="A87" s="51">
        <v>58</v>
      </c>
      <c r="B87" s="75">
        <v>45253</v>
      </c>
      <c r="C87" s="51" t="s">
        <v>340</v>
      </c>
      <c r="D87" s="76" t="s">
        <v>385</v>
      </c>
      <c r="E87" s="53">
        <v>66456</v>
      </c>
      <c r="F87" s="77">
        <v>26.670737507759579</v>
      </c>
      <c r="G87" s="77">
        <v>42.364020269213277</v>
      </c>
      <c r="H87" s="77" t="s">
        <v>172</v>
      </c>
      <c r="I87" s="92" t="s">
        <v>364</v>
      </c>
      <c r="J87" s="53" t="s">
        <v>119</v>
      </c>
      <c r="K87" s="53">
        <v>23.32</v>
      </c>
      <c r="L87" s="75" t="s">
        <v>343</v>
      </c>
      <c r="M87" s="78">
        <v>45308</v>
      </c>
      <c r="N87" s="79">
        <v>45312</v>
      </c>
      <c r="O87" s="77" t="s">
        <v>176</v>
      </c>
      <c r="P87" s="80">
        <v>18630</v>
      </c>
      <c r="Q87" s="81">
        <v>23.32</v>
      </c>
      <c r="R87" s="81" t="s">
        <v>344</v>
      </c>
      <c r="S87" s="75">
        <v>45641</v>
      </c>
      <c r="T87" s="75" t="s">
        <v>236</v>
      </c>
      <c r="U87" s="51" t="s">
        <v>285</v>
      </c>
      <c r="V87" s="51">
        <v>1.25</v>
      </c>
      <c r="W87" s="82">
        <f t="shared" si="24"/>
        <v>87450</v>
      </c>
      <c r="X87" s="80">
        <v>22379</v>
      </c>
      <c r="Y87" s="83">
        <f t="shared" si="25"/>
        <v>3.7490000000000002E-3</v>
      </c>
      <c r="Z87" s="84">
        <f t="shared" si="26"/>
        <v>327.85005000000001</v>
      </c>
      <c r="AA87" s="101">
        <f>SUM(Z87:Z89)</f>
        <v>678.30347639999991</v>
      </c>
      <c r="AB87" s="102">
        <f>AA87*3.667</f>
        <v>2487.3388479587998</v>
      </c>
      <c r="AC87" s="103">
        <v>7.6600000000000001E-2</v>
      </c>
      <c r="AD87" s="105">
        <f>Q87*AC87</f>
        <v>1.7863120000000001</v>
      </c>
      <c r="AE87" s="105">
        <f t="shared" ref="AE87" si="44">AD87*3.42</f>
        <v>6.1091870400000001</v>
      </c>
      <c r="AF87" s="106">
        <f t="shared" ref="AF87" si="45">IF((AB87-AE87),AB87-AE87)</f>
        <v>2481.2296609187997</v>
      </c>
      <c r="AG87" s="92" t="s">
        <v>364</v>
      </c>
      <c r="AH87" s="30">
        <f t="shared" si="27"/>
        <v>10</v>
      </c>
    </row>
    <row r="88" spans="1:34" ht="20.100000000000001" customHeight="1" x14ac:dyDescent="0.2">
      <c r="A88" s="51">
        <v>59</v>
      </c>
      <c r="B88" s="75">
        <v>45253</v>
      </c>
      <c r="C88" s="51" t="s">
        <v>340</v>
      </c>
      <c r="D88" s="76" t="s">
        <v>385</v>
      </c>
      <c r="E88" s="53">
        <v>66456</v>
      </c>
      <c r="F88" s="77">
        <v>26.670737507759579</v>
      </c>
      <c r="G88" s="77">
        <v>42.364020269213277</v>
      </c>
      <c r="H88" s="77" t="s">
        <v>172</v>
      </c>
      <c r="I88" s="92" t="s">
        <v>364</v>
      </c>
      <c r="J88" s="53" t="s">
        <v>121</v>
      </c>
      <c r="K88" s="53">
        <v>23.32</v>
      </c>
      <c r="L88" s="75" t="s">
        <v>343</v>
      </c>
      <c r="M88" s="78">
        <v>45308</v>
      </c>
      <c r="N88" s="79">
        <v>45312</v>
      </c>
      <c r="O88" s="77" t="s">
        <v>177</v>
      </c>
      <c r="P88" s="80">
        <v>18670</v>
      </c>
      <c r="Q88" s="81">
        <v>23.32</v>
      </c>
      <c r="R88" s="81" t="s">
        <v>344</v>
      </c>
      <c r="S88" s="75">
        <v>45641</v>
      </c>
      <c r="T88" s="75" t="s">
        <v>236</v>
      </c>
      <c r="U88" s="51" t="s">
        <v>286</v>
      </c>
      <c r="V88" s="81">
        <v>1.25</v>
      </c>
      <c r="W88" s="82">
        <f t="shared" si="24"/>
        <v>87450</v>
      </c>
      <c r="X88" s="80">
        <v>20582</v>
      </c>
      <c r="Y88" s="83">
        <f t="shared" si="25"/>
        <v>1.9120000000000001E-3</v>
      </c>
      <c r="Z88" s="84">
        <f t="shared" si="26"/>
        <v>167.20439999999999</v>
      </c>
      <c r="AA88" s="101"/>
      <c r="AB88" s="102"/>
      <c r="AC88" s="104"/>
      <c r="AD88" s="105"/>
      <c r="AE88" s="105"/>
      <c r="AF88" s="106"/>
      <c r="AG88" s="92" t="s">
        <v>364</v>
      </c>
      <c r="AH88" s="30">
        <f t="shared" si="27"/>
        <v>10</v>
      </c>
    </row>
    <row r="89" spans="1:34" ht="20.100000000000001" customHeight="1" x14ac:dyDescent="0.2">
      <c r="A89" s="51">
        <v>60</v>
      </c>
      <c r="B89" s="75">
        <v>45253</v>
      </c>
      <c r="C89" s="51" t="s">
        <v>340</v>
      </c>
      <c r="D89" s="76" t="s">
        <v>385</v>
      </c>
      <c r="E89" s="53">
        <v>66456</v>
      </c>
      <c r="F89" s="77">
        <v>26.670737507759579</v>
      </c>
      <c r="G89" s="77">
        <v>42.364020269213277</v>
      </c>
      <c r="H89" s="77" t="s">
        <v>172</v>
      </c>
      <c r="I89" s="92" t="s">
        <v>364</v>
      </c>
      <c r="J89" s="53" t="s">
        <v>123</v>
      </c>
      <c r="K89" s="53">
        <v>23.32</v>
      </c>
      <c r="L89" s="75" t="s">
        <v>343</v>
      </c>
      <c r="M89" s="78">
        <v>45308</v>
      </c>
      <c r="N89" s="79">
        <v>45312</v>
      </c>
      <c r="O89" s="77" t="s">
        <v>178</v>
      </c>
      <c r="P89" s="80">
        <v>13120</v>
      </c>
      <c r="Q89" s="81">
        <v>23.32</v>
      </c>
      <c r="R89" s="81" t="s">
        <v>344</v>
      </c>
      <c r="S89" s="75">
        <v>45641</v>
      </c>
      <c r="T89" s="75" t="s">
        <v>236</v>
      </c>
      <c r="U89" s="51" t="s">
        <v>287</v>
      </c>
      <c r="V89" s="51">
        <v>1.22</v>
      </c>
      <c r="W89" s="82">
        <f t="shared" si="24"/>
        <v>85351.2</v>
      </c>
      <c r="X89" s="80">
        <v>15267</v>
      </c>
      <c r="Y89" s="83">
        <f t="shared" si="25"/>
        <v>2.147E-3</v>
      </c>
      <c r="Z89" s="84">
        <f t="shared" si="26"/>
        <v>183.24902639999999</v>
      </c>
      <c r="AA89" s="101"/>
      <c r="AB89" s="102"/>
      <c r="AC89" s="104"/>
      <c r="AD89" s="105"/>
      <c r="AE89" s="105"/>
      <c r="AF89" s="106"/>
      <c r="AG89" s="92" t="s">
        <v>364</v>
      </c>
      <c r="AH89" s="30">
        <f t="shared" si="27"/>
        <v>10</v>
      </c>
    </row>
    <row r="90" spans="1:34" ht="20.100000000000001" customHeight="1" x14ac:dyDescent="0.2">
      <c r="A90" s="51">
        <v>61</v>
      </c>
      <c r="B90" s="75">
        <v>45253</v>
      </c>
      <c r="C90" s="51" t="s">
        <v>340</v>
      </c>
      <c r="D90" s="76" t="s">
        <v>385</v>
      </c>
      <c r="E90" s="53">
        <v>66456</v>
      </c>
      <c r="F90" s="77">
        <v>26.606232879719784</v>
      </c>
      <c r="G90" s="77">
        <v>42.341833492522646</v>
      </c>
      <c r="H90" s="77" t="s">
        <v>206</v>
      </c>
      <c r="I90" s="92" t="s">
        <v>373</v>
      </c>
      <c r="J90" s="53" t="s">
        <v>119</v>
      </c>
      <c r="K90" s="53">
        <v>25.38</v>
      </c>
      <c r="L90" s="75" t="s">
        <v>343</v>
      </c>
      <c r="M90" s="78">
        <v>45308</v>
      </c>
      <c r="N90" s="79">
        <v>45312</v>
      </c>
      <c r="O90" s="77" t="s">
        <v>207</v>
      </c>
      <c r="P90" s="80">
        <v>18130</v>
      </c>
      <c r="Q90" s="81">
        <v>25.38</v>
      </c>
      <c r="R90" s="81" t="s">
        <v>341</v>
      </c>
      <c r="S90" s="75">
        <v>45642</v>
      </c>
      <c r="T90" s="75" t="s">
        <v>236</v>
      </c>
      <c r="U90" s="51" t="s">
        <v>312</v>
      </c>
      <c r="V90" s="51">
        <v>1.25</v>
      </c>
      <c r="W90" s="82">
        <f t="shared" si="24"/>
        <v>95175</v>
      </c>
      <c r="X90" s="80">
        <v>20258</v>
      </c>
      <c r="Y90" s="83">
        <f t="shared" si="25"/>
        <v>2.1280000000000001E-3</v>
      </c>
      <c r="Z90" s="84">
        <f t="shared" si="26"/>
        <v>202.53240000000002</v>
      </c>
      <c r="AA90" s="101">
        <f>SUM(Z90:Z92)</f>
        <v>664.93747260000009</v>
      </c>
      <c r="AB90" s="102">
        <f>AA90*3.667</f>
        <v>2438.3257120242001</v>
      </c>
      <c r="AC90" s="103">
        <v>7.6600000000000001E-2</v>
      </c>
      <c r="AD90" s="105">
        <f>Q90*AC90</f>
        <v>1.9441079999999999</v>
      </c>
      <c r="AE90" s="105">
        <f t="shared" ref="AE90" si="46">AD90*3.42</f>
        <v>6.6488493599999998</v>
      </c>
      <c r="AF90" s="106">
        <f t="shared" ref="AF90" si="47">IF((AB90-AE90),AB90-AE90)</f>
        <v>2431.6768626642001</v>
      </c>
      <c r="AG90" s="92" t="s">
        <v>373</v>
      </c>
      <c r="AH90" s="30">
        <f t="shared" si="27"/>
        <v>10</v>
      </c>
    </row>
    <row r="91" spans="1:34" ht="20.100000000000001" customHeight="1" x14ac:dyDescent="0.2">
      <c r="A91" s="51">
        <v>62</v>
      </c>
      <c r="B91" s="75">
        <v>45253</v>
      </c>
      <c r="C91" s="51" t="s">
        <v>340</v>
      </c>
      <c r="D91" s="76" t="s">
        <v>385</v>
      </c>
      <c r="E91" s="53">
        <v>66456</v>
      </c>
      <c r="F91" s="77">
        <v>26.606232879719784</v>
      </c>
      <c r="G91" s="77">
        <v>42.341833492522646</v>
      </c>
      <c r="H91" s="77" t="s">
        <v>206</v>
      </c>
      <c r="I91" s="92" t="s">
        <v>373</v>
      </c>
      <c r="J91" s="53" t="s">
        <v>121</v>
      </c>
      <c r="K91" s="53">
        <v>25.38</v>
      </c>
      <c r="L91" s="75" t="s">
        <v>343</v>
      </c>
      <c r="M91" s="78">
        <v>45308</v>
      </c>
      <c r="N91" s="79">
        <v>45312</v>
      </c>
      <c r="O91" s="77" t="s">
        <v>208</v>
      </c>
      <c r="P91" s="80">
        <v>15060</v>
      </c>
      <c r="Q91" s="81">
        <v>25.38</v>
      </c>
      <c r="R91" s="81" t="s">
        <v>341</v>
      </c>
      <c r="S91" s="75">
        <v>45642</v>
      </c>
      <c r="T91" s="75" t="s">
        <v>236</v>
      </c>
      <c r="U91" s="51" t="s">
        <v>313</v>
      </c>
      <c r="V91" s="81">
        <v>1.25</v>
      </c>
      <c r="W91" s="82">
        <f t="shared" si="24"/>
        <v>95175</v>
      </c>
      <c r="X91" s="80">
        <v>17335</v>
      </c>
      <c r="Y91" s="83">
        <f t="shared" si="25"/>
        <v>2.2750000000000001E-3</v>
      </c>
      <c r="Z91" s="84">
        <f t="shared" si="26"/>
        <v>216.52312500000002</v>
      </c>
      <c r="AA91" s="101"/>
      <c r="AB91" s="102"/>
      <c r="AC91" s="104"/>
      <c r="AD91" s="105"/>
      <c r="AE91" s="105"/>
      <c r="AF91" s="106"/>
      <c r="AG91" s="92" t="s">
        <v>373</v>
      </c>
      <c r="AH91" s="30">
        <f t="shared" si="27"/>
        <v>10</v>
      </c>
    </row>
    <row r="92" spans="1:34" ht="20.100000000000001" customHeight="1" x14ac:dyDescent="0.2">
      <c r="A92" s="51">
        <v>63</v>
      </c>
      <c r="B92" s="75">
        <v>45253</v>
      </c>
      <c r="C92" s="51" t="s">
        <v>340</v>
      </c>
      <c r="D92" s="76" t="s">
        <v>385</v>
      </c>
      <c r="E92" s="53">
        <v>66456</v>
      </c>
      <c r="F92" s="77">
        <v>26.606232879719784</v>
      </c>
      <c r="G92" s="77">
        <v>42.341833492522646</v>
      </c>
      <c r="H92" s="77" t="s">
        <v>206</v>
      </c>
      <c r="I92" s="92" t="s">
        <v>373</v>
      </c>
      <c r="J92" s="53" t="s">
        <v>123</v>
      </c>
      <c r="K92" s="53">
        <v>25.38</v>
      </c>
      <c r="L92" s="75" t="s">
        <v>343</v>
      </c>
      <c r="M92" s="78">
        <v>45308</v>
      </c>
      <c r="N92" s="79">
        <v>45312</v>
      </c>
      <c r="O92" s="77" t="s">
        <v>209</v>
      </c>
      <c r="P92" s="80">
        <v>10760</v>
      </c>
      <c r="Q92" s="81">
        <v>25.38</v>
      </c>
      <c r="R92" s="81" t="s">
        <v>341</v>
      </c>
      <c r="S92" s="75">
        <v>45642</v>
      </c>
      <c r="T92" s="75" t="s">
        <v>236</v>
      </c>
      <c r="U92" s="51" t="s">
        <v>314</v>
      </c>
      <c r="V92" s="51">
        <v>1.22</v>
      </c>
      <c r="W92" s="82">
        <f t="shared" si="24"/>
        <v>92890.8</v>
      </c>
      <c r="X92" s="80">
        <v>13407</v>
      </c>
      <c r="Y92" s="83">
        <f t="shared" si="25"/>
        <v>2.647E-3</v>
      </c>
      <c r="Z92" s="84">
        <f t="shared" si="26"/>
        <v>245.88194760000002</v>
      </c>
      <c r="AA92" s="101"/>
      <c r="AB92" s="102"/>
      <c r="AC92" s="104"/>
      <c r="AD92" s="105"/>
      <c r="AE92" s="105"/>
      <c r="AF92" s="106"/>
      <c r="AG92" s="92" t="s">
        <v>373</v>
      </c>
      <c r="AH92" s="30">
        <f t="shared" si="27"/>
        <v>10</v>
      </c>
    </row>
    <row r="93" spans="1:34" ht="20.100000000000001" customHeight="1" x14ac:dyDescent="0.2">
      <c r="A93" s="51">
        <v>64</v>
      </c>
      <c r="B93" s="75">
        <v>45253</v>
      </c>
      <c r="C93" s="51" t="s">
        <v>340</v>
      </c>
      <c r="D93" s="76" t="s">
        <v>385</v>
      </c>
      <c r="E93" s="53">
        <v>66456</v>
      </c>
      <c r="F93" s="77">
        <v>26.585284581186464</v>
      </c>
      <c r="G93" s="77">
        <v>42.369750151622988</v>
      </c>
      <c r="H93" s="77" t="s">
        <v>210</v>
      </c>
      <c r="I93" s="92" t="s">
        <v>374</v>
      </c>
      <c r="J93" s="53" t="s">
        <v>119</v>
      </c>
      <c r="K93" s="53">
        <v>25.7</v>
      </c>
      <c r="L93" s="75" t="s">
        <v>342</v>
      </c>
      <c r="M93" s="78">
        <v>45309</v>
      </c>
      <c r="N93" s="79">
        <v>45312</v>
      </c>
      <c r="O93" s="77" t="s">
        <v>211</v>
      </c>
      <c r="P93" s="80">
        <v>15770</v>
      </c>
      <c r="Q93" s="81">
        <v>25.7</v>
      </c>
      <c r="R93" s="81" t="s">
        <v>341</v>
      </c>
      <c r="S93" s="75">
        <v>45641</v>
      </c>
      <c r="T93" s="75" t="s">
        <v>236</v>
      </c>
      <c r="U93" s="51" t="s">
        <v>315</v>
      </c>
      <c r="V93" s="51">
        <v>1.25</v>
      </c>
      <c r="W93" s="82">
        <f t="shared" si="24"/>
        <v>96375</v>
      </c>
      <c r="X93" s="80">
        <v>18541</v>
      </c>
      <c r="Y93" s="83">
        <f t="shared" si="25"/>
        <v>2.771E-3</v>
      </c>
      <c r="Z93" s="84">
        <f t="shared" si="26"/>
        <v>267.05512499999998</v>
      </c>
      <c r="AA93" s="101">
        <f>SUM(Z93:Z95)</f>
        <v>1224.696492</v>
      </c>
      <c r="AB93" s="102">
        <f>AA93*3.667</f>
        <v>4490.962036164</v>
      </c>
      <c r="AC93" s="103">
        <v>8.14E-2</v>
      </c>
      <c r="AD93" s="105">
        <f>Q93*AC93</f>
        <v>2.09198</v>
      </c>
      <c r="AE93" s="105">
        <f t="shared" ref="AE93" si="48">AD93*3.42</f>
        <v>7.1545715999999997</v>
      </c>
      <c r="AF93" s="106">
        <f t="shared" ref="AF93" si="49">IF((AB93-AE93),AB93-AE93)</f>
        <v>4483.8074645639999</v>
      </c>
      <c r="AG93" s="92" t="s">
        <v>374</v>
      </c>
      <c r="AH93" s="30">
        <f t="shared" si="27"/>
        <v>10</v>
      </c>
    </row>
    <row r="94" spans="1:34" ht="20.100000000000001" customHeight="1" x14ac:dyDescent="0.2">
      <c r="A94" s="51">
        <v>65</v>
      </c>
      <c r="B94" s="75">
        <v>45253</v>
      </c>
      <c r="C94" s="51" t="s">
        <v>340</v>
      </c>
      <c r="D94" s="76" t="s">
        <v>385</v>
      </c>
      <c r="E94" s="53">
        <v>66456</v>
      </c>
      <c r="F94" s="77">
        <v>26.585284581186464</v>
      </c>
      <c r="G94" s="77">
        <v>42.369750151622988</v>
      </c>
      <c r="H94" s="77" t="s">
        <v>210</v>
      </c>
      <c r="I94" s="92" t="s">
        <v>374</v>
      </c>
      <c r="J94" s="53" t="s">
        <v>121</v>
      </c>
      <c r="K94" s="53">
        <v>25.7</v>
      </c>
      <c r="L94" s="75" t="s">
        <v>342</v>
      </c>
      <c r="M94" s="78">
        <v>45309</v>
      </c>
      <c r="N94" s="79">
        <v>45312</v>
      </c>
      <c r="O94" s="77" t="s">
        <v>212</v>
      </c>
      <c r="P94" s="80">
        <v>13000</v>
      </c>
      <c r="Q94" s="81">
        <v>25.7</v>
      </c>
      <c r="R94" s="81" t="s">
        <v>341</v>
      </c>
      <c r="S94" s="75">
        <v>45641</v>
      </c>
      <c r="T94" s="75" t="s">
        <v>236</v>
      </c>
      <c r="U94" s="51" t="s">
        <v>316</v>
      </c>
      <c r="V94" s="81">
        <v>1.25</v>
      </c>
      <c r="W94" s="82">
        <f t="shared" ref="W94:W125" si="50">V94*10000*0.3*Q94</f>
        <v>96375</v>
      </c>
      <c r="X94" s="80">
        <v>17675</v>
      </c>
      <c r="Y94" s="83">
        <f t="shared" ref="Y94:Y125" si="51">(X94-P94)/1000000</f>
        <v>4.6750000000000003E-3</v>
      </c>
      <c r="Z94" s="84">
        <f t="shared" ref="Z94:Z125" si="52">Y94*W94</f>
        <v>450.55312500000002</v>
      </c>
      <c r="AA94" s="101"/>
      <c r="AB94" s="102"/>
      <c r="AC94" s="104"/>
      <c r="AD94" s="105"/>
      <c r="AE94" s="105"/>
      <c r="AF94" s="106"/>
      <c r="AG94" s="92" t="s">
        <v>374</v>
      </c>
      <c r="AH94" s="30">
        <f t="shared" ref="AH94:AH125" si="53">DATEDIF(M94,S94,"m")</f>
        <v>10</v>
      </c>
    </row>
    <row r="95" spans="1:34" ht="20.100000000000001" customHeight="1" x14ac:dyDescent="0.2">
      <c r="A95" s="51">
        <v>66</v>
      </c>
      <c r="B95" s="75">
        <v>45253</v>
      </c>
      <c r="C95" s="51" t="s">
        <v>340</v>
      </c>
      <c r="D95" s="76" t="s">
        <v>385</v>
      </c>
      <c r="E95" s="53">
        <v>66456</v>
      </c>
      <c r="F95" s="77">
        <v>26.585284581186464</v>
      </c>
      <c r="G95" s="77">
        <v>42.369750151622988</v>
      </c>
      <c r="H95" s="77" t="s">
        <v>210</v>
      </c>
      <c r="I95" s="92" t="s">
        <v>374</v>
      </c>
      <c r="J95" s="53" t="s">
        <v>123</v>
      </c>
      <c r="K95" s="53">
        <v>25.7</v>
      </c>
      <c r="L95" s="75" t="s">
        <v>342</v>
      </c>
      <c r="M95" s="78">
        <v>45309</v>
      </c>
      <c r="N95" s="79">
        <v>45312</v>
      </c>
      <c r="O95" s="77" t="s">
        <v>213</v>
      </c>
      <c r="P95" s="80">
        <v>9160</v>
      </c>
      <c r="Q95" s="81">
        <v>25.7</v>
      </c>
      <c r="R95" s="81" t="s">
        <v>341</v>
      </c>
      <c r="S95" s="75">
        <v>45641</v>
      </c>
      <c r="T95" s="75" t="s">
        <v>236</v>
      </c>
      <c r="U95" s="51" t="s">
        <v>317</v>
      </c>
      <c r="V95" s="51">
        <v>1.22</v>
      </c>
      <c r="W95" s="82">
        <f t="shared" si="50"/>
        <v>94062</v>
      </c>
      <c r="X95" s="80">
        <v>14551</v>
      </c>
      <c r="Y95" s="83">
        <f t="shared" si="51"/>
        <v>5.391E-3</v>
      </c>
      <c r="Z95" s="84">
        <f t="shared" si="52"/>
        <v>507.08824199999998</v>
      </c>
      <c r="AA95" s="101"/>
      <c r="AB95" s="102"/>
      <c r="AC95" s="104"/>
      <c r="AD95" s="105"/>
      <c r="AE95" s="105"/>
      <c r="AF95" s="106"/>
      <c r="AG95" s="92" t="s">
        <v>374</v>
      </c>
      <c r="AH95" s="30">
        <f t="shared" si="53"/>
        <v>10</v>
      </c>
    </row>
    <row r="96" spans="1:34" ht="20.100000000000001" customHeight="1" x14ac:dyDescent="0.2">
      <c r="A96" s="51">
        <v>67</v>
      </c>
      <c r="B96" s="75">
        <v>45253</v>
      </c>
      <c r="C96" s="51" t="s">
        <v>340</v>
      </c>
      <c r="D96" s="76" t="s">
        <v>385</v>
      </c>
      <c r="E96" s="53">
        <v>66456</v>
      </c>
      <c r="F96" s="77">
        <v>26.591548281285576</v>
      </c>
      <c r="G96" s="77">
        <v>42.365364949715435</v>
      </c>
      <c r="H96" s="77" t="s">
        <v>210</v>
      </c>
      <c r="I96" s="92" t="s">
        <v>375</v>
      </c>
      <c r="J96" s="53" t="s">
        <v>119</v>
      </c>
      <c r="K96" s="53">
        <v>24.89</v>
      </c>
      <c r="L96" s="75" t="s">
        <v>342</v>
      </c>
      <c r="M96" s="78">
        <v>45309</v>
      </c>
      <c r="N96" s="79">
        <v>45312</v>
      </c>
      <c r="O96" s="77" t="s">
        <v>214</v>
      </c>
      <c r="P96" s="80">
        <v>18270</v>
      </c>
      <c r="Q96" s="81">
        <v>24.89</v>
      </c>
      <c r="R96" s="81" t="s">
        <v>341</v>
      </c>
      <c r="S96" s="75">
        <v>45641</v>
      </c>
      <c r="T96" s="75" t="s">
        <v>236</v>
      </c>
      <c r="U96" s="51" t="s">
        <v>318</v>
      </c>
      <c r="V96" s="51">
        <v>1.25</v>
      </c>
      <c r="W96" s="82">
        <f t="shared" si="50"/>
        <v>93337.5</v>
      </c>
      <c r="X96" s="80">
        <v>21694</v>
      </c>
      <c r="Y96" s="83">
        <f t="shared" si="51"/>
        <v>3.424E-3</v>
      </c>
      <c r="Z96" s="84">
        <f t="shared" si="52"/>
        <v>319.58760000000001</v>
      </c>
      <c r="AA96" s="101">
        <f>SUM(Z96:Z98)</f>
        <v>327.22932780000002</v>
      </c>
      <c r="AB96" s="102">
        <f>AA96*3.667</f>
        <v>1199.9499450426001</v>
      </c>
      <c r="AC96" s="103">
        <v>8.14E-2</v>
      </c>
      <c r="AD96" s="105">
        <f>Q96*AC96</f>
        <v>2.026046</v>
      </c>
      <c r="AE96" s="105">
        <f t="shared" ref="AE96" si="54">AD96*3.42</f>
        <v>6.9290773200000002</v>
      </c>
      <c r="AF96" s="106">
        <f t="shared" ref="AF96" si="55">IF((AB96-AE96),AB96-AE96)</f>
        <v>1193.0208677226001</v>
      </c>
      <c r="AG96" s="92" t="s">
        <v>375</v>
      </c>
      <c r="AH96" s="30">
        <f t="shared" si="53"/>
        <v>10</v>
      </c>
    </row>
    <row r="97" spans="1:34" ht="20.100000000000001" customHeight="1" x14ac:dyDescent="0.2">
      <c r="A97" s="51">
        <v>68</v>
      </c>
      <c r="B97" s="75">
        <v>45253</v>
      </c>
      <c r="C97" s="51" t="s">
        <v>340</v>
      </c>
      <c r="D97" s="76" t="s">
        <v>385</v>
      </c>
      <c r="E97" s="53">
        <v>66456</v>
      </c>
      <c r="F97" s="77">
        <v>26.591548281285576</v>
      </c>
      <c r="G97" s="77">
        <v>42.365364949715435</v>
      </c>
      <c r="H97" s="77" t="s">
        <v>210</v>
      </c>
      <c r="I97" s="92" t="s">
        <v>375</v>
      </c>
      <c r="J97" s="53" t="s">
        <v>121</v>
      </c>
      <c r="K97" s="53">
        <v>24.89</v>
      </c>
      <c r="L97" s="75" t="s">
        <v>342</v>
      </c>
      <c r="M97" s="78">
        <v>45309</v>
      </c>
      <c r="N97" s="79">
        <v>45312</v>
      </c>
      <c r="O97" s="77" t="s">
        <v>215</v>
      </c>
      <c r="P97" s="80">
        <v>17120</v>
      </c>
      <c r="Q97" s="81">
        <v>24.89</v>
      </c>
      <c r="R97" s="81" t="s">
        <v>341</v>
      </c>
      <c r="S97" s="75">
        <v>45641</v>
      </c>
      <c r="T97" s="75" t="s">
        <v>236</v>
      </c>
      <c r="U97" s="51" t="s">
        <v>319</v>
      </c>
      <c r="V97" s="81">
        <v>1.25</v>
      </c>
      <c r="W97" s="82">
        <f t="shared" si="50"/>
        <v>93337.5</v>
      </c>
      <c r="X97" s="80">
        <v>17278</v>
      </c>
      <c r="Y97" s="83">
        <f t="shared" si="51"/>
        <v>1.5799999999999999E-4</v>
      </c>
      <c r="Z97" s="84">
        <f t="shared" si="52"/>
        <v>14.747325</v>
      </c>
      <c r="AA97" s="101"/>
      <c r="AB97" s="102"/>
      <c r="AC97" s="104"/>
      <c r="AD97" s="105"/>
      <c r="AE97" s="105"/>
      <c r="AF97" s="106"/>
      <c r="AG97" s="92" t="s">
        <v>375</v>
      </c>
      <c r="AH97" s="30">
        <f t="shared" si="53"/>
        <v>10</v>
      </c>
    </row>
    <row r="98" spans="1:34" ht="20.100000000000001" customHeight="1" x14ac:dyDescent="0.2">
      <c r="A98" s="51">
        <v>69</v>
      </c>
      <c r="B98" s="75">
        <v>45253</v>
      </c>
      <c r="C98" s="51" t="s">
        <v>340</v>
      </c>
      <c r="D98" s="76" t="s">
        <v>385</v>
      </c>
      <c r="E98" s="53">
        <v>66456</v>
      </c>
      <c r="F98" s="77">
        <v>26.591548281285576</v>
      </c>
      <c r="G98" s="77">
        <v>42.365364949715435</v>
      </c>
      <c r="H98" s="77" t="s">
        <v>210</v>
      </c>
      <c r="I98" s="92" t="s">
        <v>375</v>
      </c>
      <c r="J98" s="53" t="s">
        <v>123</v>
      </c>
      <c r="K98" s="53">
        <v>24.89</v>
      </c>
      <c r="L98" s="75" t="s">
        <v>342</v>
      </c>
      <c r="M98" s="78">
        <v>45309</v>
      </c>
      <c r="N98" s="79">
        <v>45312</v>
      </c>
      <c r="O98" s="77" t="s">
        <v>216</v>
      </c>
      <c r="P98" s="80">
        <v>10490</v>
      </c>
      <c r="Q98" s="81">
        <v>24.89</v>
      </c>
      <c r="R98" s="81" t="s">
        <v>341</v>
      </c>
      <c r="S98" s="75">
        <v>45641</v>
      </c>
      <c r="T98" s="75" t="s">
        <v>236</v>
      </c>
      <c r="U98" s="51" t="s">
        <v>320</v>
      </c>
      <c r="V98" s="51">
        <v>1.22</v>
      </c>
      <c r="W98" s="82">
        <f t="shared" si="50"/>
        <v>91097.400000000009</v>
      </c>
      <c r="X98" s="80">
        <v>10412</v>
      </c>
      <c r="Y98" s="83">
        <f t="shared" si="51"/>
        <v>-7.7999999999999999E-5</v>
      </c>
      <c r="Z98" s="84">
        <f t="shared" si="52"/>
        <v>-7.1055972000000009</v>
      </c>
      <c r="AA98" s="101"/>
      <c r="AB98" s="102"/>
      <c r="AC98" s="104"/>
      <c r="AD98" s="105"/>
      <c r="AE98" s="105"/>
      <c r="AF98" s="106"/>
      <c r="AG98" s="92" t="s">
        <v>375</v>
      </c>
      <c r="AH98" s="30">
        <f t="shared" si="53"/>
        <v>10</v>
      </c>
    </row>
    <row r="99" spans="1:34" ht="20.100000000000001" customHeight="1" x14ac:dyDescent="0.2">
      <c r="A99" s="51">
        <v>70</v>
      </c>
      <c r="B99" s="75">
        <v>45253</v>
      </c>
      <c r="C99" s="51" t="s">
        <v>340</v>
      </c>
      <c r="D99" s="76" t="s">
        <v>385</v>
      </c>
      <c r="E99" s="53">
        <v>66456</v>
      </c>
      <c r="F99" s="77">
        <v>26.591276263232462</v>
      </c>
      <c r="G99" s="77">
        <v>42.369757356913908</v>
      </c>
      <c r="H99" s="77" t="s">
        <v>210</v>
      </c>
      <c r="I99" s="92" t="s">
        <v>376</v>
      </c>
      <c r="J99" s="53" t="s">
        <v>119</v>
      </c>
      <c r="K99" s="53">
        <v>24.56</v>
      </c>
      <c r="L99" s="75" t="s">
        <v>342</v>
      </c>
      <c r="M99" s="78">
        <v>45309</v>
      </c>
      <c r="N99" s="79">
        <v>45312</v>
      </c>
      <c r="O99" s="77" t="s">
        <v>217</v>
      </c>
      <c r="P99" s="80">
        <v>15640</v>
      </c>
      <c r="Q99" s="81">
        <v>24.56</v>
      </c>
      <c r="R99" s="81" t="s">
        <v>341</v>
      </c>
      <c r="S99" s="75">
        <v>45641</v>
      </c>
      <c r="T99" s="75" t="s">
        <v>236</v>
      </c>
      <c r="U99" s="51" t="s">
        <v>321</v>
      </c>
      <c r="V99" s="51">
        <v>1.25</v>
      </c>
      <c r="W99" s="82">
        <f t="shared" si="50"/>
        <v>92100</v>
      </c>
      <c r="X99" s="80">
        <v>20930</v>
      </c>
      <c r="Y99" s="83">
        <f t="shared" si="51"/>
        <v>5.2900000000000004E-3</v>
      </c>
      <c r="Z99" s="84">
        <f t="shared" si="52"/>
        <v>487.20900000000006</v>
      </c>
      <c r="AA99" s="101">
        <f>SUM(Z99:Z101)</f>
        <v>298.32589920000004</v>
      </c>
      <c r="AB99" s="102">
        <f>AA99*3.667</f>
        <v>1093.9610723664</v>
      </c>
      <c r="AC99" s="103">
        <v>8.14E-2</v>
      </c>
      <c r="AD99" s="105">
        <f>Q99*AC99</f>
        <v>1.9991839999999999</v>
      </c>
      <c r="AE99" s="105">
        <f t="shared" ref="AE99" si="56">AD99*3.42</f>
        <v>6.8372092799999997</v>
      </c>
      <c r="AF99" s="106">
        <f t="shared" ref="AF99" si="57">IF((AB99-AE99),AB99-AE99)</f>
        <v>1087.1238630864</v>
      </c>
      <c r="AG99" s="92" t="s">
        <v>376</v>
      </c>
      <c r="AH99" s="30">
        <f t="shared" si="53"/>
        <v>10</v>
      </c>
    </row>
    <row r="100" spans="1:34" ht="20.100000000000001" customHeight="1" x14ac:dyDescent="0.2">
      <c r="A100" s="51">
        <v>71</v>
      </c>
      <c r="B100" s="75">
        <v>45253</v>
      </c>
      <c r="C100" s="51" t="s">
        <v>340</v>
      </c>
      <c r="D100" s="76" t="s">
        <v>385</v>
      </c>
      <c r="E100" s="53">
        <v>66456</v>
      </c>
      <c r="F100" s="77">
        <v>26.591276263232462</v>
      </c>
      <c r="G100" s="77">
        <v>42.369757356913908</v>
      </c>
      <c r="H100" s="77" t="s">
        <v>210</v>
      </c>
      <c r="I100" s="92" t="s">
        <v>376</v>
      </c>
      <c r="J100" s="53" t="s">
        <v>121</v>
      </c>
      <c r="K100" s="53">
        <v>24.56</v>
      </c>
      <c r="L100" s="75" t="s">
        <v>342</v>
      </c>
      <c r="M100" s="78">
        <v>45309</v>
      </c>
      <c r="N100" s="79">
        <v>45312</v>
      </c>
      <c r="O100" s="77" t="s">
        <v>218</v>
      </c>
      <c r="P100" s="80">
        <v>18050</v>
      </c>
      <c r="Q100" s="81">
        <v>24.56</v>
      </c>
      <c r="R100" s="81" t="s">
        <v>341</v>
      </c>
      <c r="S100" s="75">
        <v>45641</v>
      </c>
      <c r="T100" s="75" t="s">
        <v>236</v>
      </c>
      <c r="U100" s="51" t="s">
        <v>322</v>
      </c>
      <c r="V100" s="81">
        <v>1.25</v>
      </c>
      <c r="W100" s="82">
        <f t="shared" si="50"/>
        <v>92100</v>
      </c>
      <c r="X100" s="80">
        <v>16656</v>
      </c>
      <c r="Y100" s="83">
        <f t="shared" si="51"/>
        <v>-1.3940000000000001E-3</v>
      </c>
      <c r="Z100" s="84">
        <f t="shared" si="52"/>
        <v>-128.38740000000001</v>
      </c>
      <c r="AA100" s="101"/>
      <c r="AB100" s="102"/>
      <c r="AC100" s="104"/>
      <c r="AD100" s="105"/>
      <c r="AE100" s="105"/>
      <c r="AF100" s="106"/>
      <c r="AG100" s="92" t="s">
        <v>376</v>
      </c>
      <c r="AH100" s="30">
        <f t="shared" si="53"/>
        <v>10</v>
      </c>
    </row>
    <row r="101" spans="1:34" ht="20.100000000000001" customHeight="1" x14ac:dyDescent="0.2">
      <c r="A101" s="51">
        <v>72</v>
      </c>
      <c r="B101" s="75">
        <v>45253</v>
      </c>
      <c r="C101" s="51" t="s">
        <v>340</v>
      </c>
      <c r="D101" s="76" t="s">
        <v>385</v>
      </c>
      <c r="E101" s="53">
        <v>66456</v>
      </c>
      <c r="F101" s="77">
        <v>26.591276263232462</v>
      </c>
      <c r="G101" s="77">
        <v>42.369757356913908</v>
      </c>
      <c r="H101" s="77" t="s">
        <v>210</v>
      </c>
      <c r="I101" s="92" t="s">
        <v>376</v>
      </c>
      <c r="J101" s="53" t="s">
        <v>123</v>
      </c>
      <c r="K101" s="53">
        <v>24.56</v>
      </c>
      <c r="L101" s="75" t="s">
        <v>342</v>
      </c>
      <c r="M101" s="78">
        <v>45309</v>
      </c>
      <c r="N101" s="79">
        <v>45312</v>
      </c>
      <c r="O101" s="77" t="s">
        <v>219</v>
      </c>
      <c r="P101" s="80">
        <v>12020</v>
      </c>
      <c r="Q101" s="81">
        <v>24.56</v>
      </c>
      <c r="R101" s="81" t="s">
        <v>341</v>
      </c>
      <c r="S101" s="75">
        <v>45641</v>
      </c>
      <c r="T101" s="75" t="s">
        <v>236</v>
      </c>
      <c r="U101" s="51" t="s">
        <v>323</v>
      </c>
      <c r="V101" s="51">
        <v>1.22</v>
      </c>
      <c r="W101" s="82">
        <f t="shared" si="50"/>
        <v>89889.599999999991</v>
      </c>
      <c r="X101" s="80">
        <v>11347</v>
      </c>
      <c r="Y101" s="83">
        <f t="shared" si="51"/>
        <v>-6.7299999999999999E-4</v>
      </c>
      <c r="Z101" s="84">
        <f t="shared" si="52"/>
        <v>-60.495700799999995</v>
      </c>
      <c r="AA101" s="101"/>
      <c r="AB101" s="102"/>
      <c r="AC101" s="104"/>
      <c r="AD101" s="105"/>
      <c r="AE101" s="105"/>
      <c r="AF101" s="106"/>
      <c r="AG101" s="92" t="s">
        <v>376</v>
      </c>
      <c r="AH101" s="30">
        <f t="shared" si="53"/>
        <v>10</v>
      </c>
    </row>
    <row r="102" spans="1:34" ht="20.100000000000001" customHeight="1" x14ac:dyDescent="0.2">
      <c r="A102" s="51">
        <v>73</v>
      </c>
      <c r="B102" s="75">
        <v>45253</v>
      </c>
      <c r="C102" s="51" t="s">
        <v>340</v>
      </c>
      <c r="D102" s="76" t="s">
        <v>385</v>
      </c>
      <c r="E102" s="53">
        <v>66456</v>
      </c>
      <c r="F102" s="77">
        <v>26.625523748782655</v>
      </c>
      <c r="G102" s="77">
        <v>42.385169241897522</v>
      </c>
      <c r="H102" s="77" t="s">
        <v>134</v>
      </c>
      <c r="I102" s="92" t="s">
        <v>352</v>
      </c>
      <c r="J102" s="53" t="s">
        <v>119</v>
      </c>
      <c r="K102" s="53">
        <v>25.49</v>
      </c>
      <c r="L102" s="75" t="s">
        <v>343</v>
      </c>
      <c r="M102" s="78">
        <v>45310</v>
      </c>
      <c r="N102" s="79">
        <v>45312</v>
      </c>
      <c r="O102" s="77" t="s">
        <v>135</v>
      </c>
      <c r="P102" s="80">
        <v>18990</v>
      </c>
      <c r="Q102" s="81">
        <v>25.49</v>
      </c>
      <c r="R102" s="81" t="s">
        <v>341</v>
      </c>
      <c r="S102" s="75">
        <v>45641</v>
      </c>
      <c r="T102" s="75" t="s">
        <v>236</v>
      </c>
      <c r="U102" s="51" t="s">
        <v>249</v>
      </c>
      <c r="V102" s="51">
        <v>1.25</v>
      </c>
      <c r="W102" s="82">
        <f t="shared" si="50"/>
        <v>95587.5</v>
      </c>
      <c r="X102" s="80">
        <v>21201</v>
      </c>
      <c r="Y102" s="83">
        <f t="shared" si="51"/>
        <v>2.2109999999999999E-3</v>
      </c>
      <c r="Z102" s="84">
        <f t="shared" si="52"/>
        <v>211.34396249999998</v>
      </c>
      <c r="AA102" s="101">
        <f>SUM(Z102:Z104)</f>
        <v>619.05294389999995</v>
      </c>
      <c r="AB102" s="102">
        <f>AA102*3.667</f>
        <v>2270.0671452812999</v>
      </c>
      <c r="AC102" s="103">
        <v>8.14E-2</v>
      </c>
      <c r="AD102" s="105">
        <f>Q102*AC102</f>
        <v>2.0748859999999998</v>
      </c>
      <c r="AE102" s="105">
        <f t="shared" ref="AE102" si="58">AD102*3.42</f>
        <v>7.0961101199999987</v>
      </c>
      <c r="AF102" s="106">
        <f t="shared" ref="AF102" si="59">IF((AB102-AE102),AB102-AE102)</f>
        <v>2262.9710351612998</v>
      </c>
      <c r="AG102" s="92" t="s">
        <v>352</v>
      </c>
      <c r="AH102" s="30">
        <f t="shared" si="53"/>
        <v>10</v>
      </c>
    </row>
    <row r="103" spans="1:34" ht="20.100000000000001" customHeight="1" x14ac:dyDescent="0.2">
      <c r="A103" s="51">
        <v>74</v>
      </c>
      <c r="B103" s="75">
        <v>45253</v>
      </c>
      <c r="C103" s="51" t="s">
        <v>340</v>
      </c>
      <c r="D103" s="76" t="s">
        <v>385</v>
      </c>
      <c r="E103" s="53">
        <v>66456</v>
      </c>
      <c r="F103" s="77">
        <v>26.625523748782655</v>
      </c>
      <c r="G103" s="77">
        <v>42.385169241897522</v>
      </c>
      <c r="H103" s="77" t="s">
        <v>134</v>
      </c>
      <c r="I103" s="92" t="s">
        <v>352</v>
      </c>
      <c r="J103" s="53" t="s">
        <v>121</v>
      </c>
      <c r="K103" s="53">
        <v>25.49</v>
      </c>
      <c r="L103" s="75" t="s">
        <v>343</v>
      </c>
      <c r="M103" s="78">
        <v>45310</v>
      </c>
      <c r="N103" s="79">
        <v>45312</v>
      </c>
      <c r="O103" s="77" t="s">
        <v>136</v>
      </c>
      <c r="P103" s="80">
        <v>17830</v>
      </c>
      <c r="Q103" s="81">
        <v>25.49</v>
      </c>
      <c r="R103" s="81" t="s">
        <v>341</v>
      </c>
      <c r="S103" s="75">
        <v>45641</v>
      </c>
      <c r="T103" s="75" t="s">
        <v>236</v>
      </c>
      <c r="U103" s="51" t="s">
        <v>250</v>
      </c>
      <c r="V103" s="81">
        <v>1.25</v>
      </c>
      <c r="W103" s="82">
        <f t="shared" si="50"/>
        <v>95587.5</v>
      </c>
      <c r="X103" s="80">
        <v>19830</v>
      </c>
      <c r="Y103" s="83">
        <f t="shared" si="51"/>
        <v>2E-3</v>
      </c>
      <c r="Z103" s="84">
        <f t="shared" si="52"/>
        <v>191.17500000000001</v>
      </c>
      <c r="AA103" s="101"/>
      <c r="AB103" s="102"/>
      <c r="AC103" s="104"/>
      <c r="AD103" s="105"/>
      <c r="AE103" s="105"/>
      <c r="AF103" s="106"/>
      <c r="AG103" s="92" t="s">
        <v>352</v>
      </c>
      <c r="AH103" s="30">
        <f t="shared" si="53"/>
        <v>10</v>
      </c>
    </row>
    <row r="104" spans="1:34" ht="20.100000000000001" customHeight="1" x14ac:dyDescent="0.2">
      <c r="A104" s="51">
        <v>75</v>
      </c>
      <c r="B104" s="75">
        <v>45253</v>
      </c>
      <c r="C104" s="51" t="s">
        <v>340</v>
      </c>
      <c r="D104" s="76" t="s">
        <v>385</v>
      </c>
      <c r="E104" s="53">
        <v>66456</v>
      </c>
      <c r="F104" s="77">
        <v>26.625523748782655</v>
      </c>
      <c r="G104" s="77">
        <v>42.385169241897522</v>
      </c>
      <c r="H104" s="77" t="s">
        <v>134</v>
      </c>
      <c r="I104" s="92" t="s">
        <v>352</v>
      </c>
      <c r="J104" s="53" t="s">
        <v>123</v>
      </c>
      <c r="K104" s="53">
        <v>25.49</v>
      </c>
      <c r="L104" s="75" t="s">
        <v>343</v>
      </c>
      <c r="M104" s="78">
        <v>45310</v>
      </c>
      <c r="N104" s="79">
        <v>45312</v>
      </c>
      <c r="O104" s="77" t="s">
        <v>137</v>
      </c>
      <c r="P104" s="80">
        <v>12270</v>
      </c>
      <c r="Q104" s="81">
        <v>25.49</v>
      </c>
      <c r="R104" s="81" t="s">
        <v>341</v>
      </c>
      <c r="S104" s="75">
        <v>45641</v>
      </c>
      <c r="T104" s="75" t="s">
        <v>236</v>
      </c>
      <c r="U104" s="51" t="s">
        <v>251</v>
      </c>
      <c r="V104" s="51">
        <v>1.22</v>
      </c>
      <c r="W104" s="82">
        <f t="shared" si="50"/>
        <v>93293.4</v>
      </c>
      <c r="X104" s="80">
        <v>14591</v>
      </c>
      <c r="Y104" s="83">
        <f t="shared" si="51"/>
        <v>2.3210000000000001E-3</v>
      </c>
      <c r="Z104" s="84">
        <f t="shared" si="52"/>
        <v>216.53398139999999</v>
      </c>
      <c r="AA104" s="101"/>
      <c r="AB104" s="102"/>
      <c r="AC104" s="104"/>
      <c r="AD104" s="105"/>
      <c r="AE104" s="105"/>
      <c r="AF104" s="106"/>
      <c r="AG104" s="92" t="s">
        <v>352</v>
      </c>
      <c r="AH104" s="30">
        <f t="shared" si="53"/>
        <v>10</v>
      </c>
    </row>
    <row r="105" spans="1:34" ht="20.100000000000001" customHeight="1" x14ac:dyDescent="0.2">
      <c r="A105" s="51">
        <v>76</v>
      </c>
      <c r="B105" s="75">
        <v>45253</v>
      </c>
      <c r="C105" s="51" t="s">
        <v>340</v>
      </c>
      <c r="D105" s="76" t="s">
        <v>385</v>
      </c>
      <c r="E105" s="53">
        <v>66456</v>
      </c>
      <c r="F105" s="77">
        <v>26.610025927154471</v>
      </c>
      <c r="G105" s="77">
        <v>42.363073727086842</v>
      </c>
      <c r="H105" s="77" t="s">
        <v>220</v>
      </c>
      <c r="I105" s="92" t="s">
        <v>377</v>
      </c>
      <c r="J105" s="53" t="s">
        <v>119</v>
      </c>
      <c r="K105" s="53">
        <v>25.31</v>
      </c>
      <c r="L105" s="75" t="s">
        <v>341</v>
      </c>
      <c r="M105" s="78">
        <v>45308</v>
      </c>
      <c r="N105" s="79">
        <v>45312</v>
      </c>
      <c r="O105" s="77" t="s">
        <v>221</v>
      </c>
      <c r="P105" s="80">
        <v>18770</v>
      </c>
      <c r="Q105" s="81">
        <v>25.31</v>
      </c>
      <c r="R105" s="81" t="s">
        <v>342</v>
      </c>
      <c r="S105" s="75">
        <v>45641</v>
      </c>
      <c r="T105" s="75" t="s">
        <v>236</v>
      </c>
      <c r="U105" s="51" t="s">
        <v>324</v>
      </c>
      <c r="V105" s="51">
        <v>1.25</v>
      </c>
      <c r="W105" s="82">
        <f t="shared" si="50"/>
        <v>94912.5</v>
      </c>
      <c r="X105" s="80">
        <v>21329</v>
      </c>
      <c r="Y105" s="83">
        <f t="shared" si="51"/>
        <v>2.5590000000000001E-3</v>
      </c>
      <c r="Z105" s="84">
        <f t="shared" si="52"/>
        <v>242.88108750000001</v>
      </c>
      <c r="AA105" s="101">
        <f>SUM(Z105:Z107)</f>
        <v>566.99892269999998</v>
      </c>
      <c r="AB105" s="102">
        <f>AA105*3.667</f>
        <v>2079.1850495408999</v>
      </c>
      <c r="AC105" s="103">
        <v>7.6600000000000001E-2</v>
      </c>
      <c r="AD105" s="105">
        <f>Q105*AC105</f>
        <v>1.9387459999999999</v>
      </c>
      <c r="AE105" s="105">
        <f t="shared" ref="AE105" si="60">AD105*3.42</f>
        <v>6.6305113199999992</v>
      </c>
      <c r="AF105" s="106">
        <f t="shared" ref="AF105" si="61">IF((AB105-AE105),AB105-AE105)</f>
        <v>2072.5545382208998</v>
      </c>
      <c r="AG105" s="92" t="s">
        <v>377</v>
      </c>
      <c r="AH105" s="30">
        <f t="shared" si="53"/>
        <v>10</v>
      </c>
    </row>
    <row r="106" spans="1:34" ht="20.100000000000001" customHeight="1" x14ac:dyDescent="0.2">
      <c r="A106" s="51">
        <v>77</v>
      </c>
      <c r="B106" s="75">
        <v>45253</v>
      </c>
      <c r="C106" s="51" t="s">
        <v>340</v>
      </c>
      <c r="D106" s="76" t="s">
        <v>385</v>
      </c>
      <c r="E106" s="53">
        <v>66456</v>
      </c>
      <c r="F106" s="77">
        <v>26.610025927154471</v>
      </c>
      <c r="G106" s="77">
        <v>42.363073727086842</v>
      </c>
      <c r="H106" s="77" t="s">
        <v>220</v>
      </c>
      <c r="I106" s="92" t="s">
        <v>377</v>
      </c>
      <c r="J106" s="53" t="s">
        <v>121</v>
      </c>
      <c r="K106" s="53">
        <v>25.31</v>
      </c>
      <c r="L106" s="75" t="s">
        <v>341</v>
      </c>
      <c r="M106" s="78">
        <v>45308</v>
      </c>
      <c r="N106" s="79">
        <v>45312</v>
      </c>
      <c r="O106" s="77" t="s">
        <v>222</v>
      </c>
      <c r="P106" s="80">
        <v>18090</v>
      </c>
      <c r="Q106" s="81">
        <v>25.31</v>
      </c>
      <c r="R106" s="81" t="s">
        <v>342</v>
      </c>
      <c r="S106" s="75">
        <v>45641</v>
      </c>
      <c r="T106" s="75" t="s">
        <v>236</v>
      </c>
      <c r="U106" s="51" t="s">
        <v>325</v>
      </c>
      <c r="V106" s="81">
        <v>1.25</v>
      </c>
      <c r="W106" s="82">
        <f t="shared" si="50"/>
        <v>94912.5</v>
      </c>
      <c r="X106" s="80">
        <v>19712</v>
      </c>
      <c r="Y106" s="83">
        <f t="shared" si="51"/>
        <v>1.622E-3</v>
      </c>
      <c r="Z106" s="84">
        <f t="shared" si="52"/>
        <v>153.94807499999999</v>
      </c>
      <c r="AA106" s="101"/>
      <c r="AB106" s="102"/>
      <c r="AC106" s="104"/>
      <c r="AD106" s="105"/>
      <c r="AE106" s="105"/>
      <c r="AF106" s="106"/>
      <c r="AG106" s="92" t="s">
        <v>377</v>
      </c>
      <c r="AH106" s="30">
        <f t="shared" si="53"/>
        <v>10</v>
      </c>
    </row>
    <row r="107" spans="1:34" ht="20.100000000000001" customHeight="1" x14ac:dyDescent="0.2">
      <c r="A107" s="51">
        <v>78</v>
      </c>
      <c r="B107" s="75">
        <v>45253</v>
      </c>
      <c r="C107" s="51" t="s">
        <v>340</v>
      </c>
      <c r="D107" s="76" t="s">
        <v>385</v>
      </c>
      <c r="E107" s="53">
        <v>66456</v>
      </c>
      <c r="F107" s="77">
        <v>26.610025927154471</v>
      </c>
      <c r="G107" s="77">
        <v>42.363073727086842</v>
      </c>
      <c r="H107" s="77" t="s">
        <v>220</v>
      </c>
      <c r="I107" s="92" t="s">
        <v>377</v>
      </c>
      <c r="J107" s="53" t="s">
        <v>123</v>
      </c>
      <c r="K107" s="53">
        <v>25.31</v>
      </c>
      <c r="L107" s="75" t="s">
        <v>341</v>
      </c>
      <c r="M107" s="78">
        <v>45308</v>
      </c>
      <c r="N107" s="79">
        <v>45312</v>
      </c>
      <c r="O107" s="77" t="s">
        <v>223</v>
      </c>
      <c r="P107" s="80">
        <v>11650</v>
      </c>
      <c r="Q107" s="81">
        <v>25.31</v>
      </c>
      <c r="R107" s="81" t="s">
        <v>342</v>
      </c>
      <c r="S107" s="75">
        <v>45641</v>
      </c>
      <c r="T107" s="75" t="s">
        <v>236</v>
      </c>
      <c r="U107" s="51" t="s">
        <v>326</v>
      </c>
      <c r="V107" s="51">
        <v>1.22</v>
      </c>
      <c r="W107" s="82">
        <f t="shared" si="50"/>
        <v>92634.599999999991</v>
      </c>
      <c r="X107" s="80">
        <v>13487</v>
      </c>
      <c r="Y107" s="83">
        <f t="shared" si="51"/>
        <v>1.8370000000000001E-3</v>
      </c>
      <c r="Z107" s="84">
        <f t="shared" si="52"/>
        <v>170.16976019999998</v>
      </c>
      <c r="AA107" s="101"/>
      <c r="AB107" s="102"/>
      <c r="AC107" s="104"/>
      <c r="AD107" s="105"/>
      <c r="AE107" s="105"/>
      <c r="AF107" s="106"/>
      <c r="AG107" s="92" t="s">
        <v>377</v>
      </c>
      <c r="AH107" s="30">
        <f t="shared" si="53"/>
        <v>10</v>
      </c>
    </row>
    <row r="108" spans="1:34" ht="20.100000000000001" customHeight="1" x14ac:dyDescent="0.2">
      <c r="A108" s="51">
        <v>79</v>
      </c>
      <c r="B108" s="75">
        <v>45253</v>
      </c>
      <c r="C108" s="51" t="s">
        <v>340</v>
      </c>
      <c r="D108" s="76" t="s">
        <v>385</v>
      </c>
      <c r="E108" s="53">
        <v>66456</v>
      </c>
      <c r="F108" s="77">
        <v>26.610065575661107</v>
      </c>
      <c r="G108" s="77">
        <v>42.358657332707665</v>
      </c>
      <c r="H108" s="77" t="s">
        <v>220</v>
      </c>
      <c r="I108" s="92" t="s">
        <v>378</v>
      </c>
      <c r="J108" s="53" t="s">
        <v>119</v>
      </c>
      <c r="K108" s="53">
        <v>25.55</v>
      </c>
      <c r="L108" s="75" t="s">
        <v>341</v>
      </c>
      <c r="M108" s="78">
        <v>45308</v>
      </c>
      <c r="N108" s="79">
        <v>45312</v>
      </c>
      <c r="O108" s="77" t="s">
        <v>224</v>
      </c>
      <c r="P108" s="80">
        <v>18440</v>
      </c>
      <c r="Q108" s="81">
        <v>25.55</v>
      </c>
      <c r="R108" s="81" t="s">
        <v>342</v>
      </c>
      <c r="S108" s="75">
        <v>45641</v>
      </c>
      <c r="T108" s="75" t="s">
        <v>236</v>
      </c>
      <c r="U108" s="51" t="s">
        <v>327</v>
      </c>
      <c r="V108" s="51">
        <v>1.25</v>
      </c>
      <c r="W108" s="82">
        <f t="shared" si="50"/>
        <v>95812.5</v>
      </c>
      <c r="X108" s="80">
        <v>21499</v>
      </c>
      <c r="Y108" s="83">
        <f t="shared" si="51"/>
        <v>3.0590000000000001E-3</v>
      </c>
      <c r="Z108" s="84">
        <f t="shared" si="52"/>
        <v>293.09043750000001</v>
      </c>
      <c r="AA108" s="101">
        <f>SUM(Z108:Z110)</f>
        <v>626.22820049999996</v>
      </c>
      <c r="AB108" s="102">
        <f>AA108*3.667</f>
        <v>2296.3788112334996</v>
      </c>
      <c r="AC108" s="103">
        <v>7.6600000000000001E-2</v>
      </c>
      <c r="AD108" s="105">
        <f>Q108*AC108</f>
        <v>1.95713</v>
      </c>
      <c r="AE108" s="105">
        <f t="shared" ref="AE108" si="62">AD108*3.42</f>
        <v>6.6933845999999999</v>
      </c>
      <c r="AF108" s="106">
        <f t="shared" ref="AF108" si="63">IF((AB108-AE108),AB108-AE108)</f>
        <v>2289.6854266334994</v>
      </c>
      <c r="AG108" s="92" t="s">
        <v>378</v>
      </c>
      <c r="AH108" s="30">
        <f t="shared" si="53"/>
        <v>10</v>
      </c>
    </row>
    <row r="109" spans="1:34" ht="20.100000000000001" customHeight="1" x14ac:dyDescent="0.2">
      <c r="A109" s="51">
        <v>80</v>
      </c>
      <c r="B109" s="75">
        <v>45253</v>
      </c>
      <c r="C109" s="51" t="s">
        <v>340</v>
      </c>
      <c r="D109" s="76" t="s">
        <v>385</v>
      </c>
      <c r="E109" s="53">
        <v>66456</v>
      </c>
      <c r="F109" s="77">
        <v>26.610065575661107</v>
      </c>
      <c r="G109" s="77">
        <v>42.358657332707665</v>
      </c>
      <c r="H109" s="77" t="s">
        <v>220</v>
      </c>
      <c r="I109" s="92" t="s">
        <v>378</v>
      </c>
      <c r="J109" s="53" t="s">
        <v>121</v>
      </c>
      <c r="K109" s="53">
        <v>25.55</v>
      </c>
      <c r="L109" s="75" t="s">
        <v>341</v>
      </c>
      <c r="M109" s="78">
        <v>45308</v>
      </c>
      <c r="N109" s="79">
        <v>45312</v>
      </c>
      <c r="O109" s="77" t="s">
        <v>225</v>
      </c>
      <c r="P109" s="80">
        <v>16210</v>
      </c>
      <c r="Q109" s="81">
        <v>25.55</v>
      </c>
      <c r="R109" s="81" t="s">
        <v>342</v>
      </c>
      <c r="S109" s="75">
        <v>45641</v>
      </c>
      <c r="T109" s="75" t="s">
        <v>236</v>
      </c>
      <c r="U109" s="51" t="s">
        <v>328</v>
      </c>
      <c r="V109" s="81">
        <v>1.25</v>
      </c>
      <c r="W109" s="82">
        <f t="shared" si="50"/>
        <v>95812.5</v>
      </c>
      <c r="X109" s="80">
        <v>19442</v>
      </c>
      <c r="Y109" s="83">
        <f t="shared" si="51"/>
        <v>3.2320000000000001E-3</v>
      </c>
      <c r="Z109" s="84">
        <f t="shared" si="52"/>
        <v>309.666</v>
      </c>
      <c r="AA109" s="101"/>
      <c r="AB109" s="102"/>
      <c r="AC109" s="104"/>
      <c r="AD109" s="105"/>
      <c r="AE109" s="105"/>
      <c r="AF109" s="106"/>
      <c r="AG109" s="92" t="s">
        <v>378</v>
      </c>
      <c r="AH109" s="30">
        <f t="shared" si="53"/>
        <v>10</v>
      </c>
    </row>
    <row r="110" spans="1:34" ht="20.100000000000001" customHeight="1" x14ac:dyDescent="0.2">
      <c r="A110" s="51">
        <v>81</v>
      </c>
      <c r="B110" s="75">
        <v>45253</v>
      </c>
      <c r="C110" s="51" t="s">
        <v>340</v>
      </c>
      <c r="D110" s="76" t="s">
        <v>385</v>
      </c>
      <c r="E110" s="53">
        <v>66456</v>
      </c>
      <c r="F110" s="77">
        <v>26.610065575661107</v>
      </c>
      <c r="G110" s="77">
        <v>42.358657332707665</v>
      </c>
      <c r="H110" s="77" t="s">
        <v>220</v>
      </c>
      <c r="I110" s="92" t="s">
        <v>378</v>
      </c>
      <c r="J110" s="53" t="s">
        <v>123</v>
      </c>
      <c r="K110" s="53">
        <v>25.55</v>
      </c>
      <c r="L110" s="75" t="s">
        <v>341</v>
      </c>
      <c r="M110" s="78">
        <v>45308</v>
      </c>
      <c r="N110" s="79">
        <v>45312</v>
      </c>
      <c r="O110" s="77" t="s">
        <v>226</v>
      </c>
      <c r="P110" s="80">
        <v>11590</v>
      </c>
      <c r="Q110" s="81">
        <v>25.55</v>
      </c>
      <c r="R110" s="81" t="s">
        <v>342</v>
      </c>
      <c r="S110" s="75">
        <v>45641</v>
      </c>
      <c r="T110" s="75" t="s">
        <v>236</v>
      </c>
      <c r="U110" s="51" t="s">
        <v>329</v>
      </c>
      <c r="V110" s="51">
        <v>1.22</v>
      </c>
      <c r="W110" s="82">
        <f t="shared" si="50"/>
        <v>93513</v>
      </c>
      <c r="X110" s="80">
        <v>11841</v>
      </c>
      <c r="Y110" s="83">
        <f t="shared" si="51"/>
        <v>2.5099999999999998E-4</v>
      </c>
      <c r="Z110" s="84">
        <f t="shared" si="52"/>
        <v>23.471762999999999</v>
      </c>
      <c r="AA110" s="101"/>
      <c r="AB110" s="102"/>
      <c r="AC110" s="104"/>
      <c r="AD110" s="105"/>
      <c r="AE110" s="105"/>
      <c r="AF110" s="106"/>
      <c r="AG110" s="92" t="s">
        <v>378</v>
      </c>
      <c r="AH110" s="30">
        <f t="shared" si="53"/>
        <v>10</v>
      </c>
    </row>
    <row r="111" spans="1:34" ht="20.100000000000001" customHeight="1" x14ac:dyDescent="0.2">
      <c r="A111" s="51">
        <v>82</v>
      </c>
      <c r="B111" s="75">
        <v>45253</v>
      </c>
      <c r="C111" s="51" t="s">
        <v>340</v>
      </c>
      <c r="D111" s="76" t="s">
        <v>385</v>
      </c>
      <c r="E111" s="53">
        <v>66456</v>
      </c>
      <c r="F111" s="77">
        <v>26.610122388143157</v>
      </c>
      <c r="G111" s="77">
        <v>42.354165553780966</v>
      </c>
      <c r="H111" s="77" t="s">
        <v>220</v>
      </c>
      <c r="I111" s="92" t="s">
        <v>379</v>
      </c>
      <c r="J111" s="53" t="s">
        <v>119</v>
      </c>
      <c r="K111" s="53">
        <v>25.7</v>
      </c>
      <c r="L111" s="75" t="s">
        <v>341</v>
      </c>
      <c r="M111" s="78">
        <v>45308</v>
      </c>
      <c r="N111" s="79">
        <v>45312</v>
      </c>
      <c r="O111" s="77" t="s">
        <v>227</v>
      </c>
      <c r="P111" s="80">
        <v>18760</v>
      </c>
      <c r="Q111" s="81">
        <v>25.7</v>
      </c>
      <c r="R111" s="81" t="s">
        <v>342</v>
      </c>
      <c r="S111" s="75">
        <v>45641</v>
      </c>
      <c r="T111" s="75" t="s">
        <v>236</v>
      </c>
      <c r="U111" s="51" t="s">
        <v>330</v>
      </c>
      <c r="V111" s="51">
        <v>1.25</v>
      </c>
      <c r="W111" s="82">
        <f t="shared" si="50"/>
        <v>96375</v>
      </c>
      <c r="X111" s="80">
        <v>19863</v>
      </c>
      <c r="Y111" s="83">
        <f t="shared" si="51"/>
        <v>1.103E-3</v>
      </c>
      <c r="Z111" s="84">
        <f t="shared" si="52"/>
        <v>106.301625</v>
      </c>
      <c r="AA111" s="101">
        <f>SUM(Z111:Z113)</f>
        <v>95.904689999999988</v>
      </c>
      <c r="AB111" s="102">
        <f>AA111*3.667</f>
        <v>351.68249822999996</v>
      </c>
      <c r="AC111" s="103">
        <v>7.6600000000000001E-2</v>
      </c>
      <c r="AD111" s="105">
        <f>Q111*AC111</f>
        <v>1.96862</v>
      </c>
      <c r="AE111" s="105">
        <f t="shared" ref="AE111" si="64">AD111*3.42</f>
        <v>6.7326803999999996</v>
      </c>
      <c r="AF111" s="106">
        <f t="shared" ref="AF111" si="65">IF((AB111-AE111),AB111-AE111)</f>
        <v>344.94981782999997</v>
      </c>
      <c r="AG111" s="92" t="s">
        <v>379</v>
      </c>
      <c r="AH111" s="30">
        <f t="shared" si="53"/>
        <v>10</v>
      </c>
    </row>
    <row r="112" spans="1:34" ht="20.100000000000001" customHeight="1" x14ac:dyDescent="0.2">
      <c r="A112" s="51">
        <v>83</v>
      </c>
      <c r="B112" s="75">
        <v>45253</v>
      </c>
      <c r="C112" s="51" t="s">
        <v>340</v>
      </c>
      <c r="D112" s="76" t="s">
        <v>385</v>
      </c>
      <c r="E112" s="53">
        <v>66456</v>
      </c>
      <c r="F112" s="77">
        <v>26.610122388143157</v>
      </c>
      <c r="G112" s="77">
        <v>42.354165553780966</v>
      </c>
      <c r="H112" s="77" t="s">
        <v>220</v>
      </c>
      <c r="I112" s="92" t="s">
        <v>379</v>
      </c>
      <c r="J112" s="53" t="s">
        <v>121</v>
      </c>
      <c r="K112" s="53">
        <v>25.7</v>
      </c>
      <c r="L112" s="75" t="s">
        <v>341</v>
      </c>
      <c r="M112" s="78">
        <v>45308</v>
      </c>
      <c r="N112" s="79">
        <v>45312</v>
      </c>
      <c r="O112" s="77" t="s">
        <v>228</v>
      </c>
      <c r="P112" s="80">
        <v>17110</v>
      </c>
      <c r="Q112" s="81">
        <v>25.7</v>
      </c>
      <c r="R112" s="81" t="s">
        <v>342</v>
      </c>
      <c r="S112" s="75">
        <v>45641</v>
      </c>
      <c r="T112" s="75" t="s">
        <v>236</v>
      </c>
      <c r="U112" s="51" t="s">
        <v>331</v>
      </c>
      <c r="V112" s="81">
        <v>1.25</v>
      </c>
      <c r="W112" s="82">
        <f t="shared" si="50"/>
        <v>96375</v>
      </c>
      <c r="X112" s="80">
        <v>17373</v>
      </c>
      <c r="Y112" s="83">
        <f t="shared" si="51"/>
        <v>2.63E-4</v>
      </c>
      <c r="Z112" s="84">
        <f t="shared" si="52"/>
        <v>25.346625</v>
      </c>
      <c r="AA112" s="101"/>
      <c r="AB112" s="102"/>
      <c r="AC112" s="104"/>
      <c r="AD112" s="105"/>
      <c r="AE112" s="105"/>
      <c r="AF112" s="106"/>
      <c r="AG112" s="92" t="s">
        <v>379</v>
      </c>
      <c r="AH112" s="30">
        <f t="shared" si="53"/>
        <v>10</v>
      </c>
    </row>
    <row r="113" spans="1:34" ht="20.100000000000001" customHeight="1" x14ac:dyDescent="0.2">
      <c r="A113" s="51">
        <v>84</v>
      </c>
      <c r="B113" s="75">
        <v>45253</v>
      </c>
      <c r="C113" s="51" t="s">
        <v>340</v>
      </c>
      <c r="D113" s="76" t="s">
        <v>385</v>
      </c>
      <c r="E113" s="53">
        <v>66456</v>
      </c>
      <c r="F113" s="77">
        <v>26.610122388143157</v>
      </c>
      <c r="G113" s="77">
        <v>42.354165553780966</v>
      </c>
      <c r="H113" s="77" t="s">
        <v>220</v>
      </c>
      <c r="I113" s="92" t="s">
        <v>379</v>
      </c>
      <c r="J113" s="53" t="s">
        <v>123</v>
      </c>
      <c r="K113" s="53">
        <v>25.7</v>
      </c>
      <c r="L113" s="75" t="s">
        <v>341</v>
      </c>
      <c r="M113" s="78">
        <v>45308</v>
      </c>
      <c r="N113" s="79">
        <v>45312</v>
      </c>
      <c r="O113" s="77" t="s">
        <v>229</v>
      </c>
      <c r="P113" s="80">
        <v>11530</v>
      </c>
      <c r="Q113" s="81">
        <v>25.7</v>
      </c>
      <c r="R113" s="81" t="s">
        <v>342</v>
      </c>
      <c r="S113" s="75">
        <v>45641</v>
      </c>
      <c r="T113" s="75" t="s">
        <v>236</v>
      </c>
      <c r="U113" s="51" t="s">
        <v>332</v>
      </c>
      <c r="V113" s="51">
        <v>1.22</v>
      </c>
      <c r="W113" s="82">
        <f t="shared" si="50"/>
        <v>94062</v>
      </c>
      <c r="X113" s="80">
        <v>11150</v>
      </c>
      <c r="Y113" s="83">
        <f t="shared" si="51"/>
        <v>-3.8000000000000002E-4</v>
      </c>
      <c r="Z113" s="84">
        <f t="shared" si="52"/>
        <v>-35.743560000000002</v>
      </c>
      <c r="AA113" s="101"/>
      <c r="AB113" s="102"/>
      <c r="AC113" s="104"/>
      <c r="AD113" s="105"/>
      <c r="AE113" s="105"/>
      <c r="AF113" s="106"/>
      <c r="AG113" s="92" t="s">
        <v>379</v>
      </c>
      <c r="AH113" s="30">
        <f t="shared" si="53"/>
        <v>10</v>
      </c>
    </row>
    <row r="114" spans="1:34" ht="20.100000000000001" customHeight="1" x14ac:dyDescent="0.2">
      <c r="A114" s="51">
        <v>85</v>
      </c>
      <c r="B114" s="75">
        <v>45253</v>
      </c>
      <c r="C114" s="51" t="s">
        <v>340</v>
      </c>
      <c r="D114" s="76" t="s">
        <v>385</v>
      </c>
      <c r="E114" s="53">
        <v>66456</v>
      </c>
      <c r="F114" s="77">
        <v>26.610228427008767</v>
      </c>
      <c r="G114" s="77">
        <v>42.349667989490122</v>
      </c>
      <c r="H114" s="77" t="s">
        <v>220</v>
      </c>
      <c r="I114" s="92" t="s">
        <v>380</v>
      </c>
      <c r="J114" s="53" t="s">
        <v>119</v>
      </c>
      <c r="K114" s="53">
        <v>25.7</v>
      </c>
      <c r="L114" s="75" t="s">
        <v>341</v>
      </c>
      <c r="M114" s="78">
        <v>45308</v>
      </c>
      <c r="N114" s="79">
        <v>45312</v>
      </c>
      <c r="O114" s="77" t="s">
        <v>230</v>
      </c>
      <c r="P114" s="80">
        <v>18350</v>
      </c>
      <c r="Q114" s="81">
        <v>25.7</v>
      </c>
      <c r="R114" s="81" t="s">
        <v>342</v>
      </c>
      <c r="S114" s="75">
        <v>45641</v>
      </c>
      <c r="T114" s="75" t="s">
        <v>236</v>
      </c>
      <c r="U114" s="51" t="s">
        <v>333</v>
      </c>
      <c r="V114" s="51">
        <v>1.25</v>
      </c>
      <c r="W114" s="82">
        <f t="shared" si="50"/>
        <v>96375</v>
      </c>
      <c r="X114" s="80">
        <v>20160</v>
      </c>
      <c r="Y114" s="83">
        <f t="shared" si="51"/>
        <v>1.81E-3</v>
      </c>
      <c r="Z114" s="84">
        <f t="shared" si="52"/>
        <v>174.43875</v>
      </c>
      <c r="AA114" s="101">
        <f>SUM(Z114:Z116)</f>
        <v>683.86003800000003</v>
      </c>
      <c r="AB114" s="102">
        <f>AA114*3.667</f>
        <v>2507.7147593459999</v>
      </c>
      <c r="AC114" s="103">
        <v>7.6600000000000001E-2</v>
      </c>
      <c r="AD114" s="105">
        <f>Q114*AC114</f>
        <v>1.96862</v>
      </c>
      <c r="AE114" s="105">
        <f t="shared" ref="AE114" si="66">AD114*3.42</f>
        <v>6.7326803999999996</v>
      </c>
      <c r="AF114" s="106">
        <f t="shared" ref="AF114" si="67">IF((AB114-AE114),AB114-AE114)</f>
        <v>2500.982078946</v>
      </c>
      <c r="AG114" s="92" t="s">
        <v>380</v>
      </c>
      <c r="AH114" s="30">
        <f t="shared" si="53"/>
        <v>10</v>
      </c>
    </row>
    <row r="115" spans="1:34" ht="20.100000000000001" customHeight="1" x14ac:dyDescent="0.2">
      <c r="A115" s="51">
        <v>86</v>
      </c>
      <c r="B115" s="75">
        <v>45253</v>
      </c>
      <c r="C115" s="51" t="s">
        <v>340</v>
      </c>
      <c r="D115" s="76" t="s">
        <v>385</v>
      </c>
      <c r="E115" s="53">
        <v>66456</v>
      </c>
      <c r="F115" s="77">
        <v>26.610228427008767</v>
      </c>
      <c r="G115" s="77">
        <v>42.349667989490122</v>
      </c>
      <c r="H115" s="77" t="s">
        <v>220</v>
      </c>
      <c r="I115" s="92" t="s">
        <v>380</v>
      </c>
      <c r="J115" s="53" t="s">
        <v>121</v>
      </c>
      <c r="K115" s="53">
        <v>25.7</v>
      </c>
      <c r="L115" s="75" t="s">
        <v>341</v>
      </c>
      <c r="M115" s="78">
        <v>45308</v>
      </c>
      <c r="N115" s="79">
        <v>45312</v>
      </c>
      <c r="O115" s="77" t="s">
        <v>231</v>
      </c>
      <c r="P115" s="80">
        <v>16510</v>
      </c>
      <c r="Q115" s="81">
        <v>25.7</v>
      </c>
      <c r="R115" s="81" t="s">
        <v>342</v>
      </c>
      <c r="S115" s="75">
        <v>45641</v>
      </c>
      <c r="T115" s="75" t="s">
        <v>236</v>
      </c>
      <c r="U115" s="51" t="s">
        <v>334</v>
      </c>
      <c r="V115" s="81">
        <v>1.25</v>
      </c>
      <c r="W115" s="82">
        <f t="shared" si="50"/>
        <v>96375</v>
      </c>
      <c r="X115" s="80">
        <v>18332</v>
      </c>
      <c r="Y115" s="83">
        <f t="shared" si="51"/>
        <v>1.8220000000000001E-3</v>
      </c>
      <c r="Z115" s="84">
        <f t="shared" si="52"/>
        <v>175.59524999999999</v>
      </c>
      <c r="AA115" s="101"/>
      <c r="AB115" s="102"/>
      <c r="AC115" s="104"/>
      <c r="AD115" s="105"/>
      <c r="AE115" s="105"/>
      <c r="AF115" s="106"/>
      <c r="AG115" s="92" t="s">
        <v>380</v>
      </c>
      <c r="AH115" s="30">
        <f t="shared" si="53"/>
        <v>10</v>
      </c>
    </row>
    <row r="116" spans="1:34" ht="20.100000000000001" customHeight="1" x14ac:dyDescent="0.2">
      <c r="A116" s="51">
        <v>87</v>
      </c>
      <c r="B116" s="75">
        <v>45253</v>
      </c>
      <c r="C116" s="51" t="s">
        <v>340</v>
      </c>
      <c r="D116" s="76" t="s">
        <v>385</v>
      </c>
      <c r="E116" s="53">
        <v>66456</v>
      </c>
      <c r="F116" s="77">
        <v>26.610228427008767</v>
      </c>
      <c r="G116" s="77">
        <v>42.349667989490122</v>
      </c>
      <c r="H116" s="77" t="s">
        <v>220</v>
      </c>
      <c r="I116" s="92" t="s">
        <v>380</v>
      </c>
      <c r="J116" s="53" t="s">
        <v>123</v>
      </c>
      <c r="K116" s="53">
        <v>25.7</v>
      </c>
      <c r="L116" s="75" t="s">
        <v>341</v>
      </c>
      <c r="M116" s="78">
        <v>45308</v>
      </c>
      <c r="N116" s="79">
        <v>45312</v>
      </c>
      <c r="O116" s="77" t="s">
        <v>232</v>
      </c>
      <c r="P116" s="80">
        <v>10680</v>
      </c>
      <c r="Q116" s="81">
        <v>25.7</v>
      </c>
      <c r="R116" s="81" t="s">
        <v>342</v>
      </c>
      <c r="S116" s="75">
        <v>45641</v>
      </c>
      <c r="T116" s="75" t="s">
        <v>236</v>
      </c>
      <c r="U116" s="51" t="s">
        <v>335</v>
      </c>
      <c r="V116" s="51">
        <v>1.22</v>
      </c>
      <c r="W116" s="82">
        <f t="shared" si="50"/>
        <v>94062</v>
      </c>
      <c r="X116" s="80">
        <v>14229</v>
      </c>
      <c r="Y116" s="83">
        <f t="shared" si="51"/>
        <v>3.5490000000000001E-3</v>
      </c>
      <c r="Z116" s="84">
        <f t="shared" si="52"/>
        <v>333.82603799999998</v>
      </c>
      <c r="AA116" s="101"/>
      <c r="AB116" s="102"/>
      <c r="AC116" s="104"/>
      <c r="AD116" s="105"/>
      <c r="AE116" s="105"/>
      <c r="AF116" s="106"/>
      <c r="AG116" s="92" t="s">
        <v>380</v>
      </c>
      <c r="AH116" s="30">
        <f t="shared" si="53"/>
        <v>10</v>
      </c>
    </row>
    <row r="117" spans="1:34" ht="20.100000000000001" customHeight="1" x14ac:dyDescent="0.2">
      <c r="A117" s="51">
        <v>88</v>
      </c>
      <c r="B117" s="75">
        <v>45253</v>
      </c>
      <c r="C117" s="51" t="s">
        <v>340</v>
      </c>
      <c r="D117" s="76" t="s">
        <v>385</v>
      </c>
      <c r="E117" s="53">
        <v>66456</v>
      </c>
      <c r="F117" s="77">
        <v>26.610313939202811</v>
      </c>
      <c r="G117" s="77">
        <v>42.345224862482084</v>
      </c>
      <c r="H117" s="77" t="s">
        <v>220</v>
      </c>
      <c r="I117" s="92" t="s">
        <v>381</v>
      </c>
      <c r="J117" s="53" t="s">
        <v>119</v>
      </c>
      <c r="K117" s="53">
        <v>25.7</v>
      </c>
      <c r="L117" s="75" t="s">
        <v>341</v>
      </c>
      <c r="M117" s="78">
        <v>45308</v>
      </c>
      <c r="N117" s="79">
        <v>45312</v>
      </c>
      <c r="O117" s="77" t="s">
        <v>233</v>
      </c>
      <c r="P117" s="80">
        <v>17800</v>
      </c>
      <c r="Q117" s="81">
        <v>25.7</v>
      </c>
      <c r="R117" s="81" t="s">
        <v>342</v>
      </c>
      <c r="S117" s="75">
        <v>45641</v>
      </c>
      <c r="T117" s="75" t="s">
        <v>236</v>
      </c>
      <c r="U117" s="51" t="s">
        <v>336</v>
      </c>
      <c r="V117" s="51">
        <v>1.25</v>
      </c>
      <c r="W117" s="82">
        <f t="shared" si="50"/>
        <v>96375</v>
      </c>
      <c r="X117" s="80">
        <v>20547</v>
      </c>
      <c r="Y117" s="83">
        <f t="shared" si="51"/>
        <v>2.7469999999999999E-3</v>
      </c>
      <c r="Z117" s="84">
        <f t="shared" si="52"/>
        <v>264.74212499999999</v>
      </c>
      <c r="AA117" s="101">
        <f>SUM(Z117:Z119)</f>
        <v>102.52141199999997</v>
      </c>
      <c r="AB117" s="102">
        <f>AA117*3.667</f>
        <v>375.94601780399989</v>
      </c>
      <c r="AC117" s="103">
        <v>8.14E-2</v>
      </c>
      <c r="AD117" s="105">
        <f>Q117*AC117</f>
        <v>2.09198</v>
      </c>
      <c r="AE117" s="105">
        <f t="shared" ref="AE117" si="68">AD117*3.42</f>
        <v>7.1545715999999997</v>
      </c>
      <c r="AF117" s="106">
        <f t="shared" ref="AF117" si="69">IF((AB117-AE117),AB117-AE117)</f>
        <v>368.7914462039999</v>
      </c>
      <c r="AG117" s="92" t="s">
        <v>381</v>
      </c>
      <c r="AH117" s="30">
        <f t="shared" si="53"/>
        <v>10</v>
      </c>
    </row>
    <row r="118" spans="1:34" ht="20.100000000000001" customHeight="1" x14ac:dyDescent="0.2">
      <c r="A118" s="51">
        <v>89</v>
      </c>
      <c r="B118" s="75">
        <v>45253</v>
      </c>
      <c r="C118" s="51" t="s">
        <v>340</v>
      </c>
      <c r="D118" s="76" t="s">
        <v>385</v>
      </c>
      <c r="E118" s="53">
        <v>66456</v>
      </c>
      <c r="F118" s="77">
        <v>26.610313939202811</v>
      </c>
      <c r="G118" s="77">
        <v>42.345224862482084</v>
      </c>
      <c r="H118" s="77" t="s">
        <v>220</v>
      </c>
      <c r="I118" s="92" t="s">
        <v>381</v>
      </c>
      <c r="J118" s="53" t="s">
        <v>121</v>
      </c>
      <c r="K118" s="53">
        <v>25.7</v>
      </c>
      <c r="L118" s="75" t="s">
        <v>341</v>
      </c>
      <c r="M118" s="78">
        <v>45308</v>
      </c>
      <c r="N118" s="79">
        <v>45312</v>
      </c>
      <c r="O118" s="77" t="s">
        <v>234</v>
      </c>
      <c r="P118" s="80">
        <v>16880</v>
      </c>
      <c r="Q118" s="81">
        <v>25.7</v>
      </c>
      <c r="R118" s="81" t="s">
        <v>342</v>
      </c>
      <c r="S118" s="75">
        <v>45641</v>
      </c>
      <c r="T118" s="75" t="s">
        <v>236</v>
      </c>
      <c r="U118" s="51" t="s">
        <v>337</v>
      </c>
      <c r="V118" s="81">
        <v>1.25</v>
      </c>
      <c r="W118" s="82">
        <f t="shared" si="50"/>
        <v>96375</v>
      </c>
      <c r="X118" s="80">
        <v>17587</v>
      </c>
      <c r="Y118" s="83">
        <f t="shared" si="51"/>
        <v>7.0699999999999995E-4</v>
      </c>
      <c r="Z118" s="84">
        <f t="shared" si="52"/>
        <v>68.137124999999997</v>
      </c>
      <c r="AA118" s="101"/>
      <c r="AB118" s="102"/>
      <c r="AC118" s="104"/>
      <c r="AD118" s="105"/>
      <c r="AE118" s="105"/>
      <c r="AF118" s="106"/>
      <c r="AG118" s="92" t="s">
        <v>381</v>
      </c>
      <c r="AH118" s="30">
        <f t="shared" si="53"/>
        <v>10</v>
      </c>
    </row>
    <row r="119" spans="1:34" ht="20.100000000000001" customHeight="1" x14ac:dyDescent="0.2">
      <c r="A119" s="51">
        <v>90</v>
      </c>
      <c r="B119" s="75">
        <v>45253</v>
      </c>
      <c r="C119" s="51" t="s">
        <v>340</v>
      </c>
      <c r="D119" s="76" t="s">
        <v>385</v>
      </c>
      <c r="E119" s="53">
        <v>66456</v>
      </c>
      <c r="F119" s="77">
        <v>26.610313939202811</v>
      </c>
      <c r="G119" s="77">
        <v>42.345224862482084</v>
      </c>
      <c r="H119" s="77" t="s">
        <v>220</v>
      </c>
      <c r="I119" s="92" t="s">
        <v>381</v>
      </c>
      <c r="J119" s="53" t="s">
        <v>123</v>
      </c>
      <c r="K119" s="53">
        <v>25.7</v>
      </c>
      <c r="L119" s="75" t="s">
        <v>341</v>
      </c>
      <c r="M119" s="78">
        <v>45308</v>
      </c>
      <c r="N119" s="79">
        <v>45312</v>
      </c>
      <c r="O119" s="77" t="s">
        <v>235</v>
      </c>
      <c r="P119" s="80">
        <v>12290</v>
      </c>
      <c r="Q119" s="81">
        <v>25.7</v>
      </c>
      <c r="R119" s="81" t="s">
        <v>342</v>
      </c>
      <c r="S119" s="75">
        <v>45641</v>
      </c>
      <c r="T119" s="75" t="s">
        <v>236</v>
      </c>
      <c r="U119" s="51" t="s">
        <v>338</v>
      </c>
      <c r="V119" s="51">
        <v>1.22</v>
      </c>
      <c r="W119" s="82">
        <f t="shared" si="50"/>
        <v>94062</v>
      </c>
      <c r="X119" s="80">
        <v>9841</v>
      </c>
      <c r="Y119" s="83">
        <f t="shared" si="51"/>
        <v>-2.4489999999999998E-3</v>
      </c>
      <c r="Z119" s="84">
        <f t="shared" si="52"/>
        <v>-230.35783799999999</v>
      </c>
      <c r="AA119" s="101"/>
      <c r="AB119" s="102"/>
      <c r="AC119" s="104"/>
      <c r="AD119" s="105"/>
      <c r="AE119" s="105"/>
      <c r="AF119" s="106"/>
      <c r="AG119" s="92" t="s">
        <v>381</v>
      </c>
      <c r="AH119" s="30">
        <f t="shared" si="53"/>
        <v>10</v>
      </c>
    </row>
    <row r="120" spans="1:34" ht="20.100000000000001" customHeight="1" x14ac:dyDescent="0.2">
      <c r="A120" s="51">
        <v>91</v>
      </c>
      <c r="B120" s="75">
        <v>45253</v>
      </c>
      <c r="C120" s="51" t="s">
        <v>340</v>
      </c>
      <c r="D120" s="76" t="s">
        <v>385</v>
      </c>
      <c r="E120" s="53">
        <v>66456</v>
      </c>
      <c r="F120" s="77">
        <v>26.617628697619939</v>
      </c>
      <c r="G120" s="77">
        <v>42.378414154176092</v>
      </c>
      <c r="H120" s="77" t="s">
        <v>138</v>
      </c>
      <c r="I120" s="92" t="s">
        <v>353</v>
      </c>
      <c r="J120" s="53" t="s">
        <v>119</v>
      </c>
      <c r="K120" s="53">
        <v>21.73</v>
      </c>
      <c r="L120" s="75" t="s">
        <v>344</v>
      </c>
      <c r="M120" s="78">
        <v>45310</v>
      </c>
      <c r="N120" s="79">
        <v>45312</v>
      </c>
      <c r="O120" s="77" t="s">
        <v>139</v>
      </c>
      <c r="P120" s="80">
        <v>19690</v>
      </c>
      <c r="Q120" s="81">
        <v>21.73</v>
      </c>
      <c r="R120" s="81" t="s">
        <v>342</v>
      </c>
      <c r="S120" s="75">
        <v>45641</v>
      </c>
      <c r="T120" s="75" t="s">
        <v>236</v>
      </c>
      <c r="U120" s="51" t="s">
        <v>252</v>
      </c>
      <c r="V120" s="51">
        <v>1.25</v>
      </c>
      <c r="W120" s="82">
        <f t="shared" si="50"/>
        <v>81487.5</v>
      </c>
      <c r="X120" s="80">
        <v>20411</v>
      </c>
      <c r="Y120" s="83">
        <f t="shared" si="51"/>
        <v>7.2099999999999996E-4</v>
      </c>
      <c r="Z120" s="84">
        <f t="shared" si="52"/>
        <v>58.752487499999994</v>
      </c>
      <c r="AA120" s="101">
        <f>SUM(Z120:Z122)</f>
        <v>339.49908959999999</v>
      </c>
      <c r="AB120" s="102">
        <f>AA120*3.667</f>
        <v>1244.9431615632</v>
      </c>
      <c r="AC120" s="103">
        <v>8.14E-2</v>
      </c>
      <c r="AD120" s="105">
        <f>Q120*AC120</f>
        <v>1.7688220000000001</v>
      </c>
      <c r="AE120" s="105">
        <f t="shared" ref="AE120" si="70">AD120*3.42</f>
        <v>6.0493712400000001</v>
      </c>
      <c r="AF120" s="106">
        <f t="shared" ref="AF120" si="71">IF((AB120-AE120),AB120-AE120)</f>
        <v>1238.8937903231999</v>
      </c>
      <c r="AG120" s="92" t="s">
        <v>353</v>
      </c>
      <c r="AH120" s="30">
        <f t="shared" si="53"/>
        <v>10</v>
      </c>
    </row>
    <row r="121" spans="1:34" ht="20.100000000000001" customHeight="1" x14ac:dyDescent="0.2">
      <c r="A121" s="51">
        <v>92</v>
      </c>
      <c r="B121" s="75">
        <v>45253</v>
      </c>
      <c r="C121" s="51" t="s">
        <v>340</v>
      </c>
      <c r="D121" s="76" t="s">
        <v>385</v>
      </c>
      <c r="E121" s="53">
        <v>66456</v>
      </c>
      <c r="F121" s="77">
        <v>26.617628697619939</v>
      </c>
      <c r="G121" s="77">
        <v>42.378414154176092</v>
      </c>
      <c r="H121" s="77" t="s">
        <v>138</v>
      </c>
      <c r="I121" s="92" t="s">
        <v>353</v>
      </c>
      <c r="J121" s="53" t="s">
        <v>121</v>
      </c>
      <c r="K121" s="53">
        <v>21.73</v>
      </c>
      <c r="L121" s="75" t="s">
        <v>344</v>
      </c>
      <c r="M121" s="78">
        <v>45310</v>
      </c>
      <c r="N121" s="79">
        <v>45312</v>
      </c>
      <c r="O121" s="77" t="s">
        <v>140</v>
      </c>
      <c r="P121" s="80">
        <v>17220</v>
      </c>
      <c r="Q121" s="81">
        <v>21.73</v>
      </c>
      <c r="R121" s="81" t="s">
        <v>342</v>
      </c>
      <c r="S121" s="75">
        <v>45641</v>
      </c>
      <c r="T121" s="75" t="s">
        <v>236</v>
      </c>
      <c r="U121" s="51" t="s">
        <v>253</v>
      </c>
      <c r="V121" s="81">
        <v>1.25</v>
      </c>
      <c r="W121" s="82">
        <f t="shared" si="50"/>
        <v>81487.5</v>
      </c>
      <c r="X121" s="80">
        <v>18399</v>
      </c>
      <c r="Y121" s="83">
        <f t="shared" si="51"/>
        <v>1.1789999999999999E-3</v>
      </c>
      <c r="Z121" s="84">
        <f t="shared" si="52"/>
        <v>96.073762500000001</v>
      </c>
      <c r="AA121" s="101"/>
      <c r="AB121" s="102"/>
      <c r="AC121" s="104"/>
      <c r="AD121" s="105"/>
      <c r="AE121" s="105"/>
      <c r="AF121" s="106"/>
      <c r="AG121" s="92" t="s">
        <v>353</v>
      </c>
      <c r="AH121" s="30">
        <f t="shared" si="53"/>
        <v>10</v>
      </c>
    </row>
    <row r="122" spans="1:34" ht="20.100000000000001" customHeight="1" x14ac:dyDescent="0.2">
      <c r="A122" s="51">
        <v>93</v>
      </c>
      <c r="B122" s="75">
        <v>45253</v>
      </c>
      <c r="C122" s="51" t="s">
        <v>340</v>
      </c>
      <c r="D122" s="76" t="s">
        <v>385</v>
      </c>
      <c r="E122" s="53">
        <v>66456</v>
      </c>
      <c r="F122" s="77">
        <v>26.617628697619939</v>
      </c>
      <c r="G122" s="77">
        <v>42.378414154176092</v>
      </c>
      <c r="H122" s="77" t="s">
        <v>138</v>
      </c>
      <c r="I122" s="92" t="s">
        <v>353</v>
      </c>
      <c r="J122" s="53" t="s">
        <v>123</v>
      </c>
      <c r="K122" s="53">
        <v>21.73</v>
      </c>
      <c r="L122" s="75" t="s">
        <v>344</v>
      </c>
      <c r="M122" s="78">
        <v>45310</v>
      </c>
      <c r="N122" s="79">
        <v>45312</v>
      </c>
      <c r="O122" s="77" t="s">
        <v>141</v>
      </c>
      <c r="P122" s="80">
        <v>12380</v>
      </c>
      <c r="Q122" s="81">
        <v>21.73</v>
      </c>
      <c r="R122" s="81" t="s">
        <v>342</v>
      </c>
      <c r="S122" s="75">
        <v>45641</v>
      </c>
      <c r="T122" s="75" t="s">
        <v>236</v>
      </c>
      <c r="U122" s="51" t="s">
        <v>254</v>
      </c>
      <c r="V122" s="51">
        <v>1.22</v>
      </c>
      <c r="W122" s="82">
        <f t="shared" si="50"/>
        <v>79531.8</v>
      </c>
      <c r="X122" s="80">
        <v>14702</v>
      </c>
      <c r="Y122" s="83">
        <f t="shared" si="51"/>
        <v>2.3219999999999998E-3</v>
      </c>
      <c r="Z122" s="84">
        <f t="shared" si="52"/>
        <v>184.6728396</v>
      </c>
      <c r="AA122" s="101"/>
      <c r="AB122" s="102"/>
      <c r="AC122" s="104"/>
      <c r="AD122" s="105"/>
      <c r="AE122" s="105"/>
      <c r="AF122" s="106"/>
      <c r="AG122" s="92" t="s">
        <v>353</v>
      </c>
      <c r="AH122" s="30">
        <f t="shared" si="53"/>
        <v>10</v>
      </c>
    </row>
    <row r="123" spans="1:34" ht="20.100000000000001" customHeight="1" x14ac:dyDescent="0.2">
      <c r="A123" s="51">
        <v>94</v>
      </c>
      <c r="B123" s="75">
        <v>45253</v>
      </c>
      <c r="C123" s="51" t="s">
        <v>340</v>
      </c>
      <c r="D123" s="76" t="s">
        <v>385</v>
      </c>
      <c r="E123" s="53">
        <v>66456</v>
      </c>
      <c r="F123" s="77">
        <v>26.625249695362466</v>
      </c>
      <c r="G123" s="77">
        <v>42.362385923058106</v>
      </c>
      <c r="H123" s="77" t="s">
        <v>183</v>
      </c>
      <c r="I123" s="92" t="s">
        <v>366</v>
      </c>
      <c r="J123" s="53" t="s">
        <v>119</v>
      </c>
      <c r="K123" s="53">
        <v>23.98</v>
      </c>
      <c r="L123" s="75" t="s">
        <v>345</v>
      </c>
      <c r="M123" s="78">
        <v>45308</v>
      </c>
      <c r="N123" s="79">
        <v>45312</v>
      </c>
      <c r="O123" s="77" t="s">
        <v>184</v>
      </c>
      <c r="P123" s="80">
        <v>18470</v>
      </c>
      <c r="Q123" s="81">
        <v>23.98</v>
      </c>
      <c r="R123" s="81" t="s">
        <v>341</v>
      </c>
      <c r="S123" s="75">
        <v>45642</v>
      </c>
      <c r="T123" s="75" t="s">
        <v>236</v>
      </c>
      <c r="U123" s="51" t="s">
        <v>291</v>
      </c>
      <c r="V123" s="51">
        <v>1.25</v>
      </c>
      <c r="W123" s="82">
        <f t="shared" si="50"/>
        <v>89925</v>
      </c>
      <c r="X123" s="80">
        <v>17747</v>
      </c>
      <c r="Y123" s="83">
        <f t="shared" si="51"/>
        <v>-7.2300000000000001E-4</v>
      </c>
      <c r="Z123" s="84">
        <f t="shared" si="52"/>
        <v>-65.015775000000005</v>
      </c>
      <c r="AA123" s="101">
        <f>SUM(Z123:Z125)</f>
        <v>-106.85464020000001</v>
      </c>
      <c r="AB123" s="102">
        <f>AA123*3.667</f>
        <v>-391.83596561339999</v>
      </c>
      <c r="AC123" s="103">
        <v>8.14E-2</v>
      </c>
      <c r="AD123" s="105">
        <f>Q123*AC123</f>
        <v>1.951972</v>
      </c>
      <c r="AE123" s="105">
        <f t="shared" ref="AE123" si="72">AD123*3.42</f>
        <v>6.6757442400000002</v>
      </c>
      <c r="AF123" s="106">
        <f t="shared" ref="AF123" si="73">IF((AB123-AE123),AB123-AE123)</f>
        <v>-398.51170985340002</v>
      </c>
      <c r="AG123" s="92" t="s">
        <v>366</v>
      </c>
      <c r="AH123" s="30">
        <f t="shared" si="53"/>
        <v>10</v>
      </c>
    </row>
    <row r="124" spans="1:34" ht="20.100000000000001" customHeight="1" x14ac:dyDescent="0.2">
      <c r="A124" s="51">
        <v>95</v>
      </c>
      <c r="B124" s="75">
        <v>45253</v>
      </c>
      <c r="C124" s="51" t="s">
        <v>340</v>
      </c>
      <c r="D124" s="76" t="s">
        <v>385</v>
      </c>
      <c r="E124" s="53">
        <v>66456</v>
      </c>
      <c r="F124" s="77">
        <v>26.625249695362466</v>
      </c>
      <c r="G124" s="77">
        <v>42.362385923058106</v>
      </c>
      <c r="H124" s="77" t="s">
        <v>183</v>
      </c>
      <c r="I124" s="92" t="s">
        <v>366</v>
      </c>
      <c r="J124" s="53" t="s">
        <v>121</v>
      </c>
      <c r="K124" s="53">
        <v>23.98</v>
      </c>
      <c r="L124" s="75" t="s">
        <v>345</v>
      </c>
      <c r="M124" s="78">
        <v>45308</v>
      </c>
      <c r="N124" s="79">
        <v>45312</v>
      </c>
      <c r="O124" s="77" t="s">
        <v>185</v>
      </c>
      <c r="P124" s="80">
        <v>16190</v>
      </c>
      <c r="Q124" s="81">
        <v>23.98</v>
      </c>
      <c r="R124" s="81" t="s">
        <v>341</v>
      </c>
      <c r="S124" s="75">
        <v>45642</v>
      </c>
      <c r="T124" s="75" t="s">
        <v>236</v>
      </c>
      <c r="U124" s="51" t="s">
        <v>292</v>
      </c>
      <c r="V124" s="81">
        <v>1.25</v>
      </c>
      <c r="W124" s="82">
        <f t="shared" si="50"/>
        <v>89925</v>
      </c>
      <c r="X124" s="80">
        <v>16324</v>
      </c>
      <c r="Y124" s="83">
        <f t="shared" si="51"/>
        <v>1.34E-4</v>
      </c>
      <c r="Z124" s="84">
        <f t="shared" si="52"/>
        <v>12.049950000000001</v>
      </c>
      <c r="AA124" s="101"/>
      <c r="AB124" s="102"/>
      <c r="AC124" s="104"/>
      <c r="AD124" s="105"/>
      <c r="AE124" s="105"/>
      <c r="AF124" s="106"/>
      <c r="AG124" s="92" t="s">
        <v>366</v>
      </c>
      <c r="AH124" s="30">
        <f t="shared" si="53"/>
        <v>10</v>
      </c>
    </row>
    <row r="125" spans="1:34" ht="20.100000000000001" customHeight="1" x14ac:dyDescent="0.2">
      <c r="A125" s="51">
        <v>96</v>
      </c>
      <c r="B125" s="75">
        <v>45253</v>
      </c>
      <c r="C125" s="51" t="s">
        <v>340</v>
      </c>
      <c r="D125" s="76" t="s">
        <v>385</v>
      </c>
      <c r="E125" s="53">
        <v>66456</v>
      </c>
      <c r="F125" s="77">
        <v>26.625249695362466</v>
      </c>
      <c r="G125" s="77">
        <v>42.362385923058106</v>
      </c>
      <c r="H125" s="77" t="s">
        <v>183</v>
      </c>
      <c r="I125" s="92" t="s">
        <v>366</v>
      </c>
      <c r="J125" s="53" t="s">
        <v>123</v>
      </c>
      <c r="K125" s="53">
        <v>23.98</v>
      </c>
      <c r="L125" s="75" t="s">
        <v>345</v>
      </c>
      <c r="M125" s="78">
        <v>45308</v>
      </c>
      <c r="N125" s="79">
        <v>45312</v>
      </c>
      <c r="O125" s="77" t="s">
        <v>186</v>
      </c>
      <c r="P125" s="80">
        <v>11000</v>
      </c>
      <c r="Q125" s="81">
        <v>23.98</v>
      </c>
      <c r="R125" s="81" t="s">
        <v>341</v>
      </c>
      <c r="S125" s="75">
        <v>45642</v>
      </c>
      <c r="T125" s="75" t="s">
        <v>236</v>
      </c>
      <c r="U125" s="51" t="s">
        <v>293</v>
      </c>
      <c r="V125" s="51">
        <v>1.22</v>
      </c>
      <c r="W125" s="82">
        <f t="shared" si="50"/>
        <v>87766.8</v>
      </c>
      <c r="X125" s="80">
        <v>10386</v>
      </c>
      <c r="Y125" s="83">
        <f t="shared" si="51"/>
        <v>-6.1399999999999996E-4</v>
      </c>
      <c r="Z125" s="84">
        <f t="shared" si="52"/>
        <v>-53.888815199999996</v>
      </c>
      <c r="AA125" s="101"/>
      <c r="AB125" s="102"/>
      <c r="AC125" s="104"/>
      <c r="AD125" s="105"/>
      <c r="AE125" s="105"/>
      <c r="AF125" s="106"/>
      <c r="AG125" s="92" t="s">
        <v>366</v>
      </c>
      <c r="AH125" s="30">
        <f t="shared" si="53"/>
        <v>10</v>
      </c>
    </row>
    <row r="126" spans="1:34" ht="20.100000000000001" customHeight="1" x14ac:dyDescent="0.2">
      <c r="A126" s="51">
        <v>97</v>
      </c>
      <c r="B126" s="75">
        <v>45253</v>
      </c>
      <c r="C126" s="51" t="s">
        <v>340</v>
      </c>
      <c r="D126" s="76" t="s">
        <v>385</v>
      </c>
      <c r="E126" s="53">
        <v>66456</v>
      </c>
      <c r="F126" s="77">
        <v>26.620454469265688</v>
      </c>
      <c r="G126" s="77">
        <v>42.362656918891027</v>
      </c>
      <c r="H126" s="77" t="s">
        <v>183</v>
      </c>
      <c r="I126" s="92" t="s">
        <v>367</v>
      </c>
      <c r="J126" s="53" t="s">
        <v>119</v>
      </c>
      <c r="K126" s="53">
        <v>24.62</v>
      </c>
      <c r="L126" s="75" t="s">
        <v>345</v>
      </c>
      <c r="M126" s="78">
        <v>45308</v>
      </c>
      <c r="N126" s="79">
        <v>45312</v>
      </c>
      <c r="O126" s="77" t="s">
        <v>187</v>
      </c>
      <c r="P126" s="80">
        <v>18790</v>
      </c>
      <c r="Q126" s="81">
        <v>24.62</v>
      </c>
      <c r="R126" s="81" t="s">
        <v>341</v>
      </c>
      <c r="S126" s="75">
        <v>45642</v>
      </c>
      <c r="T126" s="75" t="s">
        <v>236</v>
      </c>
      <c r="U126" s="51" t="s">
        <v>294</v>
      </c>
      <c r="V126" s="51">
        <v>1.25</v>
      </c>
      <c r="W126" s="82">
        <f t="shared" ref="W126:W131" si="74">V126*10000*0.3*Q126</f>
        <v>92325</v>
      </c>
      <c r="X126" s="80">
        <v>19873</v>
      </c>
      <c r="Y126" s="83">
        <f t="shared" ref="Y126:Y131" si="75">(X126-P126)/1000000</f>
        <v>1.083E-3</v>
      </c>
      <c r="Z126" s="84">
        <f t="shared" ref="Z126:Z131" si="76">Y126*W126</f>
        <v>99.987974999999992</v>
      </c>
      <c r="AA126" s="101">
        <f>SUM(Z126:Z128)</f>
        <v>410.25019979999996</v>
      </c>
      <c r="AB126" s="102">
        <f>AA126*3.667</f>
        <v>1504.3874826665997</v>
      </c>
      <c r="AC126" s="103">
        <v>8.14E-2</v>
      </c>
      <c r="AD126" s="105">
        <f>Q126*AC126</f>
        <v>2.0040680000000002</v>
      </c>
      <c r="AE126" s="105">
        <f t="shared" ref="AE126" si="77">AD126*3.42</f>
        <v>6.8539125600000004</v>
      </c>
      <c r="AF126" s="106">
        <f t="shared" ref="AF126" si="78">IF((AB126-AE126),AB126-AE126)</f>
        <v>1497.5335701065997</v>
      </c>
      <c r="AG126" s="92" t="s">
        <v>367</v>
      </c>
      <c r="AH126" s="30">
        <f t="shared" ref="AH126:AH131" si="79">DATEDIF(M126,S126,"m")</f>
        <v>10</v>
      </c>
    </row>
    <row r="127" spans="1:34" ht="20.100000000000001" customHeight="1" x14ac:dyDescent="0.2">
      <c r="A127" s="51">
        <v>98</v>
      </c>
      <c r="B127" s="75">
        <v>45253</v>
      </c>
      <c r="C127" s="51" t="s">
        <v>340</v>
      </c>
      <c r="D127" s="76" t="s">
        <v>385</v>
      </c>
      <c r="E127" s="53">
        <v>66456</v>
      </c>
      <c r="F127" s="77">
        <v>26.620454469265688</v>
      </c>
      <c r="G127" s="77">
        <v>42.362656918891027</v>
      </c>
      <c r="H127" s="77" t="s">
        <v>183</v>
      </c>
      <c r="I127" s="92" t="s">
        <v>367</v>
      </c>
      <c r="J127" s="53" t="s">
        <v>121</v>
      </c>
      <c r="K127" s="53">
        <v>24.62</v>
      </c>
      <c r="L127" s="75" t="s">
        <v>345</v>
      </c>
      <c r="M127" s="78">
        <v>45308</v>
      </c>
      <c r="N127" s="79">
        <v>45312</v>
      </c>
      <c r="O127" s="77" t="s">
        <v>188</v>
      </c>
      <c r="P127" s="80">
        <v>16180</v>
      </c>
      <c r="Q127" s="81">
        <v>24.62</v>
      </c>
      <c r="R127" s="81" t="s">
        <v>341</v>
      </c>
      <c r="S127" s="75">
        <v>45642</v>
      </c>
      <c r="T127" s="75" t="s">
        <v>236</v>
      </c>
      <c r="U127" s="51" t="s">
        <v>295</v>
      </c>
      <c r="V127" s="81">
        <v>1.25</v>
      </c>
      <c r="W127" s="82">
        <f t="shared" si="74"/>
        <v>92325</v>
      </c>
      <c r="X127" s="80">
        <v>19156</v>
      </c>
      <c r="Y127" s="83">
        <f t="shared" si="75"/>
        <v>2.9759999999999999E-3</v>
      </c>
      <c r="Z127" s="84">
        <f t="shared" si="76"/>
        <v>274.75919999999996</v>
      </c>
      <c r="AA127" s="101"/>
      <c r="AB127" s="102"/>
      <c r="AC127" s="104"/>
      <c r="AD127" s="105"/>
      <c r="AE127" s="105"/>
      <c r="AF127" s="106"/>
      <c r="AG127" s="92" t="s">
        <v>367</v>
      </c>
      <c r="AH127" s="30">
        <f t="shared" si="79"/>
        <v>10</v>
      </c>
    </row>
    <row r="128" spans="1:34" ht="20.100000000000001" customHeight="1" x14ac:dyDescent="0.2">
      <c r="A128" s="51">
        <v>99</v>
      </c>
      <c r="B128" s="75">
        <v>45253</v>
      </c>
      <c r="C128" s="51" t="s">
        <v>340</v>
      </c>
      <c r="D128" s="76" t="s">
        <v>385</v>
      </c>
      <c r="E128" s="53">
        <v>66456</v>
      </c>
      <c r="F128" s="77">
        <v>26.620454469265688</v>
      </c>
      <c r="G128" s="77">
        <v>42.362656918891027</v>
      </c>
      <c r="H128" s="77" t="s">
        <v>183</v>
      </c>
      <c r="I128" s="92" t="s">
        <v>367</v>
      </c>
      <c r="J128" s="53" t="s">
        <v>123</v>
      </c>
      <c r="K128" s="53">
        <v>24.62</v>
      </c>
      <c r="L128" s="75" t="s">
        <v>345</v>
      </c>
      <c r="M128" s="78">
        <v>45308</v>
      </c>
      <c r="N128" s="79">
        <v>45312</v>
      </c>
      <c r="O128" s="77" t="s">
        <v>189</v>
      </c>
      <c r="P128" s="80">
        <v>11600</v>
      </c>
      <c r="Q128" s="81">
        <v>24.62</v>
      </c>
      <c r="R128" s="81" t="s">
        <v>341</v>
      </c>
      <c r="S128" s="75">
        <v>45642</v>
      </c>
      <c r="T128" s="75" t="s">
        <v>236</v>
      </c>
      <c r="U128" s="51" t="s">
        <v>296</v>
      </c>
      <c r="V128" s="51">
        <v>1.22</v>
      </c>
      <c r="W128" s="82">
        <f t="shared" si="74"/>
        <v>90109.2</v>
      </c>
      <c r="X128" s="80">
        <v>11994</v>
      </c>
      <c r="Y128" s="83">
        <f t="shared" si="75"/>
        <v>3.9399999999999998E-4</v>
      </c>
      <c r="Z128" s="84">
        <f t="shared" si="76"/>
        <v>35.503024799999999</v>
      </c>
      <c r="AA128" s="101"/>
      <c r="AB128" s="102"/>
      <c r="AC128" s="104"/>
      <c r="AD128" s="105"/>
      <c r="AE128" s="105"/>
      <c r="AF128" s="106"/>
      <c r="AG128" s="92" t="s">
        <v>367</v>
      </c>
      <c r="AH128" s="30">
        <f t="shared" si="79"/>
        <v>10</v>
      </c>
    </row>
    <row r="129" spans="1:34" ht="20.100000000000001" customHeight="1" x14ac:dyDescent="0.2">
      <c r="A129" s="51">
        <v>100</v>
      </c>
      <c r="B129" s="75">
        <v>45253</v>
      </c>
      <c r="C129" s="51" t="s">
        <v>340</v>
      </c>
      <c r="D129" s="76" t="s">
        <v>385</v>
      </c>
      <c r="E129" s="53">
        <v>66456</v>
      </c>
      <c r="F129" s="77">
        <v>26.615613714716325</v>
      </c>
      <c r="G129" s="77">
        <v>42.362516604309654</v>
      </c>
      <c r="H129" s="77" t="s">
        <v>183</v>
      </c>
      <c r="I129" s="92" t="s">
        <v>368</v>
      </c>
      <c r="J129" s="53" t="s">
        <v>119</v>
      </c>
      <c r="K129" s="53">
        <v>24.85</v>
      </c>
      <c r="L129" s="75" t="s">
        <v>345</v>
      </c>
      <c r="M129" s="78">
        <v>45308</v>
      </c>
      <c r="N129" s="79">
        <v>45312</v>
      </c>
      <c r="O129" s="77" t="s">
        <v>190</v>
      </c>
      <c r="P129" s="80">
        <v>18850</v>
      </c>
      <c r="Q129" s="81">
        <v>24.85</v>
      </c>
      <c r="R129" s="81" t="s">
        <v>341</v>
      </c>
      <c r="S129" s="75">
        <v>45642</v>
      </c>
      <c r="T129" s="75" t="s">
        <v>236</v>
      </c>
      <c r="U129" s="51" t="s">
        <v>297</v>
      </c>
      <c r="V129" s="51">
        <v>1.25</v>
      </c>
      <c r="W129" s="82">
        <f t="shared" si="74"/>
        <v>93187.5</v>
      </c>
      <c r="X129" s="80">
        <v>20805</v>
      </c>
      <c r="Y129" s="83">
        <f t="shared" si="75"/>
        <v>1.9550000000000001E-3</v>
      </c>
      <c r="Z129" s="84">
        <f t="shared" si="76"/>
        <v>182.18156250000001</v>
      </c>
      <c r="AA129" s="101">
        <f>SUM(Z129:Z131)</f>
        <v>396.82592249999999</v>
      </c>
      <c r="AB129" s="102">
        <f>AA129*3.667</f>
        <v>1455.1606578075</v>
      </c>
      <c r="AC129" s="103">
        <v>8.14E-2</v>
      </c>
      <c r="AD129" s="105">
        <f>Q129*AC129</f>
        <v>2.0227900000000001</v>
      </c>
      <c r="AE129" s="105">
        <f t="shared" ref="AE129" si="80">AD129*3.42</f>
        <v>6.9179418000000004</v>
      </c>
      <c r="AF129" s="106">
        <f t="shared" ref="AF129" si="81">IF((AB129-AE129),AB129-AE129)</f>
        <v>1448.2427160074999</v>
      </c>
      <c r="AG129" s="92" t="s">
        <v>368</v>
      </c>
      <c r="AH129" s="30">
        <f t="shared" si="79"/>
        <v>10</v>
      </c>
    </row>
    <row r="130" spans="1:34" ht="20.100000000000001" customHeight="1" x14ac:dyDescent="0.2">
      <c r="A130" s="51">
        <v>101</v>
      </c>
      <c r="B130" s="75">
        <v>45253</v>
      </c>
      <c r="C130" s="51" t="s">
        <v>340</v>
      </c>
      <c r="D130" s="76" t="s">
        <v>385</v>
      </c>
      <c r="E130" s="53">
        <v>66456</v>
      </c>
      <c r="F130" s="77">
        <v>26.615613714716325</v>
      </c>
      <c r="G130" s="77">
        <v>42.362516604309654</v>
      </c>
      <c r="H130" s="77" t="s">
        <v>183</v>
      </c>
      <c r="I130" s="92" t="s">
        <v>368</v>
      </c>
      <c r="J130" s="53" t="s">
        <v>121</v>
      </c>
      <c r="K130" s="53">
        <v>24.85</v>
      </c>
      <c r="L130" s="75" t="s">
        <v>345</v>
      </c>
      <c r="M130" s="78">
        <v>45308</v>
      </c>
      <c r="N130" s="79">
        <v>45312</v>
      </c>
      <c r="O130" s="77" t="s">
        <v>191</v>
      </c>
      <c r="P130" s="80">
        <v>18480</v>
      </c>
      <c r="Q130" s="81">
        <v>24.85</v>
      </c>
      <c r="R130" s="81" t="s">
        <v>341</v>
      </c>
      <c r="S130" s="75">
        <v>45642</v>
      </c>
      <c r="T130" s="75" t="s">
        <v>236</v>
      </c>
      <c r="U130" s="51" t="s">
        <v>298</v>
      </c>
      <c r="V130" s="81">
        <v>1.25</v>
      </c>
      <c r="W130" s="82">
        <f t="shared" si="74"/>
        <v>93187.5</v>
      </c>
      <c r="X130" s="80">
        <v>19578</v>
      </c>
      <c r="Y130" s="83">
        <f t="shared" si="75"/>
        <v>1.098E-3</v>
      </c>
      <c r="Z130" s="84">
        <f t="shared" si="76"/>
        <v>102.319875</v>
      </c>
      <c r="AA130" s="101"/>
      <c r="AB130" s="102"/>
      <c r="AC130" s="104"/>
      <c r="AD130" s="105"/>
      <c r="AE130" s="105"/>
      <c r="AF130" s="106"/>
      <c r="AG130" s="92" t="s">
        <v>368</v>
      </c>
      <c r="AH130" s="30">
        <f t="shared" si="79"/>
        <v>10</v>
      </c>
    </row>
    <row r="131" spans="1:34" ht="20.100000000000001" customHeight="1" x14ac:dyDescent="0.2">
      <c r="A131" s="51">
        <v>102</v>
      </c>
      <c r="B131" s="75">
        <v>45253</v>
      </c>
      <c r="C131" s="51" t="s">
        <v>340</v>
      </c>
      <c r="D131" s="76" t="s">
        <v>385</v>
      </c>
      <c r="E131" s="53">
        <v>66456</v>
      </c>
      <c r="F131" s="77">
        <v>26.615613714716325</v>
      </c>
      <c r="G131" s="77">
        <v>42.362516604309654</v>
      </c>
      <c r="H131" s="77" t="s">
        <v>183</v>
      </c>
      <c r="I131" s="92" t="s">
        <v>368</v>
      </c>
      <c r="J131" s="53" t="s">
        <v>123</v>
      </c>
      <c r="K131" s="53">
        <v>24.85</v>
      </c>
      <c r="L131" s="75" t="s">
        <v>345</v>
      </c>
      <c r="M131" s="78">
        <v>45308</v>
      </c>
      <c r="N131" s="79">
        <v>45312</v>
      </c>
      <c r="O131" s="77" t="s">
        <v>192</v>
      </c>
      <c r="P131" s="80">
        <v>12540</v>
      </c>
      <c r="Q131" s="81">
        <v>24.85</v>
      </c>
      <c r="R131" s="81" t="s">
        <v>341</v>
      </c>
      <c r="S131" s="75">
        <v>45642</v>
      </c>
      <c r="T131" s="75" t="s">
        <v>236</v>
      </c>
      <c r="U131" s="51" t="s">
        <v>299</v>
      </c>
      <c r="V131" s="51">
        <v>1.22</v>
      </c>
      <c r="W131" s="82">
        <f t="shared" si="74"/>
        <v>90951</v>
      </c>
      <c r="X131" s="80">
        <v>13775</v>
      </c>
      <c r="Y131" s="83">
        <f t="shared" si="75"/>
        <v>1.235E-3</v>
      </c>
      <c r="Z131" s="84">
        <f t="shared" si="76"/>
        <v>112.324485</v>
      </c>
      <c r="AA131" s="101"/>
      <c r="AB131" s="102"/>
      <c r="AC131" s="104"/>
      <c r="AD131" s="105"/>
      <c r="AE131" s="105"/>
      <c r="AF131" s="106"/>
      <c r="AG131" s="92" t="s">
        <v>368</v>
      </c>
      <c r="AH131" s="30">
        <f t="shared" si="79"/>
        <v>10</v>
      </c>
    </row>
    <row r="132" spans="1:34" x14ac:dyDescent="0.2">
      <c r="I132" s="38"/>
      <c r="J132" s="38"/>
      <c r="K132" s="38"/>
      <c r="L132" s="38"/>
      <c r="R132" s="38"/>
      <c r="Y132" s="35"/>
      <c r="Z132" s="49"/>
    </row>
    <row r="133" spans="1:34" x14ac:dyDescent="0.2">
      <c r="A133" s="97" t="s">
        <v>5</v>
      </c>
      <c r="B133" s="97"/>
      <c r="C133" s="97"/>
      <c r="D133" s="50"/>
      <c r="I133" s="38"/>
      <c r="J133" s="38"/>
      <c r="K133" s="38"/>
      <c r="L133" s="38"/>
      <c r="N133" s="85"/>
      <c r="R133" s="38"/>
    </row>
    <row r="134" spans="1:34" ht="12" customHeight="1" x14ac:dyDescent="0.2">
      <c r="A134" s="97" t="s">
        <v>429</v>
      </c>
      <c r="B134" s="97"/>
      <c r="C134" s="97"/>
      <c r="D134" s="97"/>
      <c r="E134" s="97"/>
      <c r="F134" s="97"/>
      <c r="G134" s="97"/>
      <c r="H134" s="97"/>
      <c r="I134" s="97"/>
      <c r="J134" s="97"/>
      <c r="K134" s="97"/>
      <c r="L134" s="97"/>
      <c r="M134" s="97"/>
      <c r="N134" s="97"/>
      <c r="O134" s="97"/>
      <c r="P134" s="50"/>
      <c r="Q134" s="50"/>
      <c r="R134" s="38"/>
    </row>
    <row r="135" spans="1:34" ht="12" customHeight="1" x14ac:dyDescent="0.2">
      <c r="A135" s="97" t="s">
        <v>430</v>
      </c>
      <c r="B135" s="97"/>
      <c r="C135" s="97"/>
      <c r="D135" s="97"/>
      <c r="E135" s="97"/>
      <c r="F135" s="97"/>
      <c r="G135" s="97"/>
      <c r="H135" s="97"/>
      <c r="I135" s="97"/>
      <c r="J135" s="97"/>
      <c r="K135" s="97"/>
      <c r="L135" s="97"/>
      <c r="M135" s="97"/>
      <c r="N135" s="97"/>
      <c r="O135" s="97"/>
      <c r="P135" s="50"/>
      <c r="Q135" s="50"/>
      <c r="R135" s="38"/>
    </row>
    <row r="136" spans="1:34" ht="26.25" customHeight="1" x14ac:dyDescent="0.2">
      <c r="A136" s="97" t="s">
        <v>431</v>
      </c>
      <c r="B136" s="97"/>
      <c r="C136" s="97"/>
      <c r="D136" s="97"/>
      <c r="E136" s="97"/>
      <c r="F136" s="97"/>
      <c r="G136" s="97"/>
      <c r="H136" s="97"/>
      <c r="I136" s="97"/>
      <c r="J136" s="97"/>
      <c r="K136" s="97"/>
      <c r="L136" s="97"/>
      <c r="M136" s="97"/>
      <c r="N136" s="97"/>
      <c r="O136" s="97"/>
    </row>
    <row r="137" spans="1:34" ht="12" customHeight="1" x14ac:dyDescent="0.2">
      <c r="A137" s="97" t="s">
        <v>433</v>
      </c>
      <c r="B137" s="97"/>
      <c r="C137" s="97"/>
      <c r="D137" s="97"/>
      <c r="E137" s="97"/>
      <c r="F137" s="97"/>
      <c r="G137" s="97"/>
      <c r="H137" s="97"/>
      <c r="I137" s="97"/>
      <c r="J137" s="97"/>
      <c r="K137" s="97"/>
      <c r="L137" s="97"/>
      <c r="M137" s="97"/>
      <c r="N137" s="97"/>
      <c r="O137" s="97"/>
      <c r="P137" s="50"/>
      <c r="Q137" s="50"/>
    </row>
    <row r="138" spans="1:34" ht="12" customHeight="1" x14ac:dyDescent="0.2">
      <c r="A138" s="98" t="s">
        <v>432</v>
      </c>
      <c r="B138" s="98"/>
      <c r="C138" s="98"/>
      <c r="D138" s="98"/>
      <c r="E138" s="98"/>
      <c r="F138" s="98"/>
      <c r="G138" s="98"/>
      <c r="H138" s="98"/>
      <c r="I138" s="98"/>
      <c r="J138" s="98"/>
      <c r="K138" s="98"/>
      <c r="L138" s="98"/>
      <c r="M138" s="98"/>
      <c r="N138" s="98"/>
      <c r="O138" s="98"/>
      <c r="P138" s="86"/>
      <c r="Q138" s="86"/>
    </row>
    <row r="139" spans="1:34" ht="29.25" customHeight="1" x14ac:dyDescent="0.2">
      <c r="A139" s="97" t="s">
        <v>434</v>
      </c>
      <c r="B139" s="97"/>
      <c r="C139" s="97"/>
      <c r="D139" s="97"/>
      <c r="E139" s="97"/>
      <c r="F139" s="97"/>
      <c r="G139" s="97"/>
      <c r="H139" s="97"/>
      <c r="I139" s="97"/>
      <c r="J139" s="97"/>
      <c r="K139" s="97"/>
      <c r="L139" s="97"/>
      <c r="M139" s="97"/>
      <c r="N139" s="97"/>
      <c r="O139" s="97"/>
      <c r="P139" s="50"/>
      <c r="Q139" s="50"/>
    </row>
    <row r="140" spans="1:34" ht="15.75" customHeight="1" x14ac:dyDescent="0.2">
      <c r="A140" s="97" t="s">
        <v>435</v>
      </c>
      <c r="B140" s="97"/>
      <c r="C140" s="97"/>
      <c r="D140" s="97"/>
      <c r="E140" s="97"/>
      <c r="F140" s="97"/>
      <c r="G140" s="97"/>
      <c r="H140" s="97"/>
      <c r="I140" s="97"/>
      <c r="J140" s="97"/>
      <c r="K140" s="97"/>
      <c r="L140" s="97"/>
      <c r="M140" s="97"/>
      <c r="N140" s="97"/>
      <c r="O140" s="97"/>
      <c r="P140" s="50"/>
      <c r="Q140" s="50"/>
    </row>
    <row r="141" spans="1:34" x14ac:dyDescent="0.2">
      <c r="A141" s="87" t="s">
        <v>384</v>
      </c>
    </row>
    <row r="142" spans="1:34" ht="14.25" x14ac:dyDescent="0.2">
      <c r="A142" s="108" t="s">
        <v>417</v>
      </c>
      <c r="B142" s="108"/>
      <c r="C142" s="108"/>
      <c r="D142" s="108"/>
      <c r="E142" s="108"/>
      <c r="F142" s="108"/>
      <c r="G142" s="108"/>
      <c r="H142" s="108"/>
      <c r="I142" s="108"/>
      <c r="J142" s="108"/>
      <c r="K142" s="108"/>
      <c r="L142" s="108"/>
      <c r="M142" s="108"/>
      <c r="N142" s="108"/>
      <c r="O142" s="108"/>
    </row>
    <row r="143" spans="1:34" x14ac:dyDescent="0.2">
      <c r="A143" s="97" t="s">
        <v>418</v>
      </c>
      <c r="B143" s="97"/>
      <c r="C143" s="97"/>
      <c r="D143" s="97"/>
      <c r="E143" s="97"/>
      <c r="F143" s="97"/>
      <c r="G143" s="97"/>
      <c r="H143" s="97"/>
      <c r="I143" s="97"/>
      <c r="J143" s="97"/>
      <c r="K143" s="97"/>
      <c r="L143" s="97"/>
      <c r="M143" s="97"/>
      <c r="N143" s="97"/>
      <c r="O143" s="97"/>
    </row>
    <row r="144" spans="1:34" ht="96" customHeight="1" x14ac:dyDescent="0.2">
      <c r="A144" s="97" t="s">
        <v>419</v>
      </c>
      <c r="B144" s="97"/>
      <c r="C144" s="97"/>
      <c r="D144" s="97"/>
      <c r="E144" s="97"/>
      <c r="F144" s="97"/>
      <c r="G144" s="97"/>
      <c r="H144" s="97"/>
      <c r="I144" s="97"/>
      <c r="J144" s="97"/>
      <c r="K144" s="97"/>
      <c r="L144" s="97"/>
      <c r="M144" s="97"/>
      <c r="N144" s="97"/>
      <c r="O144" s="97"/>
    </row>
    <row r="145" spans="1:15" ht="37.15" customHeight="1" x14ac:dyDescent="0.2">
      <c r="A145" s="97" t="s">
        <v>420</v>
      </c>
      <c r="B145" s="97"/>
      <c r="C145" s="97"/>
      <c r="D145" s="97"/>
      <c r="E145" s="97"/>
      <c r="F145" s="97"/>
      <c r="G145" s="97"/>
      <c r="H145" s="97"/>
      <c r="I145" s="97"/>
      <c r="J145" s="97"/>
      <c r="K145" s="97"/>
      <c r="L145" s="97"/>
      <c r="M145" s="97"/>
      <c r="N145" s="97"/>
      <c r="O145" s="97"/>
    </row>
    <row r="146" spans="1:15" ht="20.100000000000001" customHeight="1" x14ac:dyDescent="0.2">
      <c r="C146" s="88" t="s">
        <v>109</v>
      </c>
      <c r="D146" s="88" t="s">
        <v>108</v>
      </c>
      <c r="E146" s="88" t="s">
        <v>110</v>
      </c>
    </row>
    <row r="147" spans="1:15" ht="20.100000000000001" customHeight="1" x14ac:dyDescent="0.2">
      <c r="B147" s="89" t="s">
        <v>99</v>
      </c>
      <c r="C147" s="31" t="s">
        <v>390</v>
      </c>
      <c r="D147" s="31" t="s">
        <v>391</v>
      </c>
      <c r="E147" s="85">
        <v>45762</v>
      </c>
    </row>
    <row r="148" spans="1:15" ht="20.100000000000001" customHeight="1" x14ac:dyDescent="0.2">
      <c r="B148" s="89" t="s">
        <v>100</v>
      </c>
      <c r="C148" s="31" t="s">
        <v>392</v>
      </c>
      <c r="D148" s="31" t="s">
        <v>393</v>
      </c>
      <c r="E148" s="85">
        <v>45762</v>
      </c>
    </row>
    <row r="149" spans="1:15" ht="20.100000000000001" customHeight="1" x14ac:dyDescent="0.2">
      <c r="B149" s="89" t="s">
        <v>101</v>
      </c>
      <c r="C149" s="31" t="s">
        <v>392</v>
      </c>
      <c r="D149" s="31" t="s">
        <v>393</v>
      </c>
      <c r="E149" s="85">
        <v>46156</v>
      </c>
    </row>
    <row r="150" spans="1:15" ht="20.100000000000001" customHeight="1" x14ac:dyDescent="0.2">
      <c r="B150" s="89" t="s">
        <v>99</v>
      </c>
    </row>
    <row r="151" spans="1:15" ht="20.100000000000001" customHeight="1" x14ac:dyDescent="0.2"/>
  </sheetData>
  <autoFilter ref="A29:AF131" xr:uid="{3E1BE7F1-C70A-4725-84CC-230D1FEC1A2E}"/>
  <mergeCells count="246">
    <mergeCell ref="A142:O142"/>
    <mergeCell ref="A143:O143"/>
    <mergeCell ref="A144:O144"/>
    <mergeCell ref="A145:O145"/>
    <mergeCell ref="C1:H1"/>
    <mergeCell ref="C2:H2"/>
    <mergeCell ref="A26:K26"/>
    <mergeCell ref="L26:P26"/>
    <mergeCell ref="N3:O3"/>
    <mergeCell ref="A4:T4"/>
    <mergeCell ref="B18:C18"/>
    <mergeCell ref="B21:C21"/>
    <mergeCell ref="B6:C6"/>
    <mergeCell ref="D6:G6"/>
    <mergeCell ref="B7:C7"/>
    <mergeCell ref="B8:C8"/>
    <mergeCell ref="B9:C9"/>
    <mergeCell ref="B10:C10"/>
    <mergeCell ref="B11:C11"/>
    <mergeCell ref="B12:C12"/>
    <mergeCell ref="B13:C13"/>
    <mergeCell ref="B14:C14"/>
    <mergeCell ref="D14:G14"/>
    <mergeCell ref="B15:C15"/>
    <mergeCell ref="D15:G15"/>
    <mergeCell ref="B17:C17"/>
    <mergeCell ref="B19:C19"/>
    <mergeCell ref="B20:C20"/>
    <mergeCell ref="AF30:AF32"/>
    <mergeCell ref="AA33:AA35"/>
    <mergeCell ref="AB33:AB35"/>
    <mergeCell ref="AC33:AC35"/>
    <mergeCell ref="AD33:AD35"/>
    <mergeCell ref="AE33:AE35"/>
    <mergeCell ref="AF33:AF35"/>
    <mergeCell ref="Q26:X26"/>
    <mergeCell ref="Y26:AB26"/>
    <mergeCell ref="AC26:AE26"/>
    <mergeCell ref="AA30:AA32"/>
    <mergeCell ref="AB30:AB32"/>
    <mergeCell ref="AC30:AC32"/>
    <mergeCell ref="AD30:AD32"/>
    <mergeCell ref="AE30:AE32"/>
    <mergeCell ref="AA39:AA41"/>
    <mergeCell ref="AB39:AB41"/>
    <mergeCell ref="AC39:AC41"/>
    <mergeCell ref="AD39:AD41"/>
    <mergeCell ref="AE39:AE41"/>
    <mergeCell ref="AF39:AF41"/>
    <mergeCell ref="AA36:AA38"/>
    <mergeCell ref="AB36:AB38"/>
    <mergeCell ref="AC36:AC38"/>
    <mergeCell ref="AD36:AD38"/>
    <mergeCell ref="AE36:AE38"/>
    <mergeCell ref="AF36:AF38"/>
    <mergeCell ref="AA45:AA47"/>
    <mergeCell ref="AB45:AB47"/>
    <mergeCell ref="AC45:AC47"/>
    <mergeCell ref="AD45:AD47"/>
    <mergeCell ref="AE45:AE47"/>
    <mergeCell ref="AF45:AF47"/>
    <mergeCell ref="AA42:AA44"/>
    <mergeCell ref="AB42:AB44"/>
    <mergeCell ref="AC42:AC44"/>
    <mergeCell ref="AD42:AD44"/>
    <mergeCell ref="AE42:AE44"/>
    <mergeCell ref="AF42:AF44"/>
    <mergeCell ref="AA51:AA53"/>
    <mergeCell ref="AB51:AB53"/>
    <mergeCell ref="AC51:AC53"/>
    <mergeCell ref="AD51:AD53"/>
    <mergeCell ref="AE51:AE53"/>
    <mergeCell ref="AF51:AF53"/>
    <mergeCell ref="AA48:AA50"/>
    <mergeCell ref="AB48:AB50"/>
    <mergeCell ref="AC48:AC50"/>
    <mergeCell ref="AD48:AD50"/>
    <mergeCell ref="AE48:AE50"/>
    <mergeCell ref="AF48:AF50"/>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93:AA95"/>
    <mergeCell ref="AB93:AB95"/>
    <mergeCell ref="AC93:AC95"/>
    <mergeCell ref="AD93:AD95"/>
    <mergeCell ref="AE93:AE95"/>
    <mergeCell ref="AF93:AF95"/>
    <mergeCell ref="AA90:AA92"/>
    <mergeCell ref="AB90:AB92"/>
    <mergeCell ref="AC90:AC92"/>
    <mergeCell ref="AD90:AD92"/>
    <mergeCell ref="AE90:AE92"/>
    <mergeCell ref="AF90:AF92"/>
    <mergeCell ref="AA99:AA101"/>
    <mergeCell ref="AB99:AB101"/>
    <mergeCell ref="AC99:AC101"/>
    <mergeCell ref="AD99:AD101"/>
    <mergeCell ref="AE99:AE101"/>
    <mergeCell ref="AF99:AF101"/>
    <mergeCell ref="AA96:AA98"/>
    <mergeCell ref="AB96:AB98"/>
    <mergeCell ref="AC96:AC98"/>
    <mergeCell ref="AD96:AD98"/>
    <mergeCell ref="AE96:AE98"/>
    <mergeCell ref="AF96:AF98"/>
    <mergeCell ref="AA105:AA107"/>
    <mergeCell ref="AB105:AB107"/>
    <mergeCell ref="AC105:AC107"/>
    <mergeCell ref="AD105:AD107"/>
    <mergeCell ref="AE105:AE107"/>
    <mergeCell ref="AF105:AF107"/>
    <mergeCell ref="AA102:AA104"/>
    <mergeCell ref="AB102:AB104"/>
    <mergeCell ref="AC102:AC104"/>
    <mergeCell ref="AD102:AD104"/>
    <mergeCell ref="AE102:AE104"/>
    <mergeCell ref="AF102:AF104"/>
    <mergeCell ref="AA111:AA113"/>
    <mergeCell ref="AB111:AB113"/>
    <mergeCell ref="AC111:AC113"/>
    <mergeCell ref="AD111:AD113"/>
    <mergeCell ref="AE111:AE113"/>
    <mergeCell ref="AF111:AF113"/>
    <mergeCell ref="AA108:AA110"/>
    <mergeCell ref="AB108:AB110"/>
    <mergeCell ref="AC108:AC110"/>
    <mergeCell ref="AD108:AD110"/>
    <mergeCell ref="AE108:AE110"/>
    <mergeCell ref="AF108:AF110"/>
    <mergeCell ref="AA117:AA119"/>
    <mergeCell ref="AB117:AB119"/>
    <mergeCell ref="AC117:AC119"/>
    <mergeCell ref="AD117:AD119"/>
    <mergeCell ref="AE117:AE119"/>
    <mergeCell ref="AF117:AF119"/>
    <mergeCell ref="AA114:AA116"/>
    <mergeCell ref="AB114:AB116"/>
    <mergeCell ref="AC114:AC116"/>
    <mergeCell ref="AD114:AD116"/>
    <mergeCell ref="AE114:AE116"/>
    <mergeCell ref="AF114:AF116"/>
    <mergeCell ref="AA123:AA125"/>
    <mergeCell ref="AB123:AB125"/>
    <mergeCell ref="AC123:AC125"/>
    <mergeCell ref="AD123:AD125"/>
    <mergeCell ref="AE123:AE125"/>
    <mergeCell ref="AF123:AF125"/>
    <mergeCell ref="AA120:AA122"/>
    <mergeCell ref="AB120:AB122"/>
    <mergeCell ref="AC120:AC122"/>
    <mergeCell ref="AD120:AD122"/>
    <mergeCell ref="AE120:AE122"/>
    <mergeCell ref="AF120:AF122"/>
    <mergeCell ref="AA129:AA131"/>
    <mergeCell ref="AB129:AB131"/>
    <mergeCell ref="AC129:AC131"/>
    <mergeCell ref="AD129:AD131"/>
    <mergeCell ref="AE129:AE131"/>
    <mergeCell ref="AF129:AF131"/>
    <mergeCell ref="AA126:AA128"/>
    <mergeCell ref="AB126:AB128"/>
    <mergeCell ref="AC126:AC128"/>
    <mergeCell ref="AD126:AD128"/>
    <mergeCell ref="AE126:AE128"/>
    <mergeCell ref="AF126:AF128"/>
    <mergeCell ref="A139:O139"/>
    <mergeCell ref="A140:O140"/>
    <mergeCell ref="A133:C133"/>
    <mergeCell ref="A134:O134"/>
    <mergeCell ref="A135:O135"/>
    <mergeCell ref="A136:O136"/>
    <mergeCell ref="A137:O137"/>
    <mergeCell ref="A138:O138"/>
    <mergeCell ref="B22:C22"/>
    <mergeCell ref="B23:C23"/>
    <mergeCell ref="B24:C24"/>
  </mergeCells>
  <phoneticPr fontId="17" type="noConversion"/>
  <conditionalFormatting sqref="F11:F12">
    <cfRule type="containsText" dxfId="14" priority="7" operator="containsText" text="Retrospective date">
      <formula>NOT(ISERROR(SEARCH("Retrospective date",F11)))</formula>
    </cfRule>
    <cfRule type="containsText" dxfId="13" priority="8" operator="containsText" text="In period">
      <formula>NOT(ISERROR(SEARCH("In period",F11)))</formula>
    </cfRule>
    <cfRule type="containsText" dxfId="12" priority="9" operator="containsText" text="resrospective date">
      <formula>NOT(ISERROR(SEARCH("resrospective date",F11)))</formula>
    </cfRule>
  </conditionalFormatting>
  <conditionalFormatting sqref="O31:O131">
    <cfRule type="duplicateValues" dxfId="11" priority="1"/>
  </conditionalFormatting>
  <conditionalFormatting sqref="Q6:Q13">
    <cfRule type="containsText" dxfId="10" priority="12" operator="containsText" text="High">
      <formula>NOT(ISERROR(SEARCH("High",Q6)))</formula>
    </cfRule>
    <cfRule type="containsText" dxfId="9" priority="13" operator="containsText" text="Optimal">
      <formula>NOT(ISERROR(SEARCH("Optimal",Q6)))</formula>
    </cfRule>
    <cfRule type="containsText" dxfId="8" priority="14" operator="containsText" text="Good">
      <formula>NOT(ISERROR(SEARCH("Good",Q6)))</formula>
    </cfRule>
    <cfRule type="containsText" dxfId="7" priority="15" operator="containsText" text="Satisfactory">
      <formula>NOT(ISERROR(SEARCH("Satisfactory",Q6)))</formula>
    </cfRule>
  </conditionalFormatting>
  <conditionalFormatting sqref="U31:U131">
    <cfRule type="duplicateValues" dxfId="5" priority="2"/>
  </conditionalFormatting>
  <conditionalFormatting sqref="AA30:AB131 AF30:AF131">
    <cfRule type="cellIs" dxfId="4" priority="5" operator="greaterThan">
      <formula>0</formula>
    </cfRule>
    <cfRule type="cellIs" dxfId="3" priority="6" operator="lessThan">
      <formula>0</formula>
    </cfRule>
  </conditionalFormatting>
  <conditionalFormatting sqref="AA30:AB131">
    <cfRule type="cellIs" dxfId="2" priority="20" operator="greaterThan">
      <formula>0</formula>
    </cfRule>
  </conditionalFormatting>
  <conditionalFormatting sqref="AH30:AH131">
    <cfRule type="cellIs" dxfId="1" priority="17" operator="greaterThan">
      <formula>14</formula>
    </cfRule>
    <cfRule type="cellIs" dxfId="0" priority="18" operator="lessThan">
      <formula>10</formula>
    </cfRule>
  </conditionalFormatting>
  <hyperlinks>
    <hyperlink ref="A138:O138" location="'METHODOLOGY МЗМ'!A1" display="(5) Average fuel consumption (tons/ha) is calculated according to the &quot;MTODIKA of the MZM&quot;." xr:uid="{3F51ABD3-ACCB-4DD7-973A-3697E0E8213F}"/>
  </hyperlinks>
  <printOptions horizontalCentered="1"/>
  <pageMargins left="0.23622047244094491" right="0.23622047244094491" top="0.74803149606299213" bottom="0.74803149606299213" header="0.31496062992125984" footer="0.31496062992125984"/>
  <pageSetup paperSize="9" scale="29" fitToHeight="0" orientation="landscape" r:id="rId1"/>
  <headerFooter alignWithMargins="0">
    <oddFooter>Стр. &amp;P&amp;R&amp;A</oddFooter>
  </headerFooter>
  <rowBreaks count="1" manualBreakCount="1">
    <brk id="81" max="33" man="1"/>
  </rowBreaks>
  <drawing r:id="rId2"/>
  <extLst>
    <ext xmlns:x14="http://schemas.microsoft.com/office/spreadsheetml/2009/9/main" uri="{78C0D931-6437-407d-A8EE-F0AAD7539E65}">
      <x14:conditionalFormattings>
        <x14:conditionalFormatting xmlns:xm="http://schemas.microsoft.com/office/excel/2006/main">
          <x14:cfRule type="containsText" priority="16" operator="containsText" id="{91DDBC04-182D-49B6-9AD6-99E3B1FEE95B}">
            <xm:f>NOT(ISERROR(SEARCH($B$97,Q6)))</xm:f>
            <xm:f>$B$97</xm:f>
            <x14:dxf>
              <font>
                <color rgb="FF9C0006"/>
              </font>
              <fill>
                <patternFill>
                  <bgColor rgb="FFFFC7CE"/>
                </patternFill>
              </fill>
            </x14:dxf>
          </x14:cfRule>
          <xm:sqref>Q6:Q13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13" t="s">
        <v>55</v>
      </c>
      <c r="B1" s="113"/>
      <c r="C1" s="113"/>
      <c r="D1" s="113"/>
    </row>
    <row r="2" spans="1:4" x14ac:dyDescent="0.2">
      <c r="A2" s="114" t="s">
        <v>56</v>
      </c>
      <c r="B2" s="114"/>
      <c r="C2" s="114"/>
      <c r="D2" s="114"/>
    </row>
    <row r="3" spans="1:4" ht="24" customHeight="1" x14ac:dyDescent="0.2">
      <c r="A3" s="113" t="s">
        <v>57</v>
      </c>
      <c r="B3" s="113"/>
      <c r="C3" s="113"/>
      <c r="D3" s="113"/>
    </row>
    <row r="4" spans="1:4" ht="51" x14ac:dyDescent="0.2">
      <c r="A4" s="20" t="s">
        <v>58</v>
      </c>
      <c r="B4" s="20" t="s">
        <v>59</v>
      </c>
      <c r="C4" s="20" t="s">
        <v>60</v>
      </c>
      <c r="D4" s="20" t="s">
        <v>61</v>
      </c>
    </row>
    <row r="5" spans="1:4" ht="25.5" x14ac:dyDescent="0.2">
      <c r="A5" s="21" t="s">
        <v>62</v>
      </c>
      <c r="B5" s="115" t="s">
        <v>63</v>
      </c>
      <c r="C5">
        <v>93.2</v>
      </c>
      <c r="D5">
        <v>93.3</v>
      </c>
    </row>
    <row r="6" spans="1:4" ht="25.5" x14ac:dyDescent="0.2">
      <c r="A6" s="21" t="s">
        <v>64</v>
      </c>
      <c r="B6" s="115"/>
      <c r="C6">
        <v>94.3</v>
      </c>
    </row>
    <row r="7" spans="1:4" ht="25.5" x14ac:dyDescent="0.2">
      <c r="A7" s="21" t="s">
        <v>65</v>
      </c>
      <c r="B7" s="115"/>
      <c r="C7">
        <v>172</v>
      </c>
    </row>
    <row r="8" spans="1:4" x14ac:dyDescent="0.2">
      <c r="A8" s="21" t="s">
        <v>66</v>
      </c>
      <c r="B8" s="115"/>
      <c r="C8">
        <v>107</v>
      </c>
    </row>
    <row r="9" spans="1:4" x14ac:dyDescent="0.2">
      <c r="A9" s="21" t="s">
        <v>67</v>
      </c>
      <c r="B9" s="115"/>
      <c r="C9">
        <v>131.30000000000001</v>
      </c>
    </row>
    <row r="10" spans="1:4" ht="25.5" x14ac:dyDescent="0.2">
      <c r="A10" s="21" t="s">
        <v>62</v>
      </c>
      <c r="B10" s="113" t="s">
        <v>68</v>
      </c>
      <c r="C10">
        <v>95</v>
      </c>
      <c r="D10" s="22">
        <v>95.1</v>
      </c>
    </row>
    <row r="11" spans="1:4" ht="25.5" x14ac:dyDescent="0.2">
      <c r="A11" s="21" t="s">
        <v>64</v>
      </c>
      <c r="B11" s="113"/>
      <c r="C11">
        <v>94.3</v>
      </c>
    </row>
    <row r="12" spans="1:4" ht="25.5" x14ac:dyDescent="0.2">
      <c r="A12" s="21" t="s">
        <v>65</v>
      </c>
      <c r="B12" s="113"/>
      <c r="C12">
        <v>172</v>
      </c>
    </row>
    <row r="13" spans="1:4" x14ac:dyDescent="0.2">
      <c r="A13" s="21" t="s">
        <v>66</v>
      </c>
      <c r="B13" s="113"/>
      <c r="C13">
        <v>108.5</v>
      </c>
    </row>
    <row r="14" spans="1:4" x14ac:dyDescent="0.2">
      <c r="A14" s="21" t="s">
        <v>67</v>
      </c>
      <c r="B14" s="113"/>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12" t="s">
        <v>82</v>
      </c>
      <c r="C24" s="112"/>
      <c r="D24" s="112"/>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workbookViewId="0">
      <selection activeCell="D6" sqref="D6"/>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13" t="s">
        <v>8</v>
      </c>
      <c r="B1" s="113"/>
      <c r="C1" s="113"/>
    </row>
    <row r="2" spans="1:4" ht="13.5" thickBot="1" x14ac:dyDescent="0.25">
      <c r="A2" s="1" t="s">
        <v>9</v>
      </c>
      <c r="B2" s="122" t="s">
        <v>10</v>
      </c>
      <c r="C2" s="122"/>
    </row>
    <row r="3" spans="1:4" ht="53.25" customHeight="1" x14ac:dyDescent="0.2">
      <c r="A3" s="123" t="s">
        <v>11</v>
      </c>
      <c r="B3" s="2" t="s">
        <v>12</v>
      </c>
      <c r="C3" s="3" t="s">
        <v>13</v>
      </c>
      <c r="D3" s="3" t="s">
        <v>105</v>
      </c>
    </row>
    <row r="4" spans="1:4" ht="53.25" customHeight="1" x14ac:dyDescent="0.2">
      <c r="A4" s="124"/>
      <c r="B4" s="4" t="s">
        <v>14</v>
      </c>
      <c r="C4" s="4" t="s">
        <v>15</v>
      </c>
      <c r="D4" s="4" t="s">
        <v>104</v>
      </c>
    </row>
    <row r="5" spans="1:4" ht="25.5" customHeight="1" thickBot="1" x14ac:dyDescent="0.25">
      <c r="A5" s="5" t="s">
        <v>16</v>
      </c>
      <c r="B5" s="4" t="s">
        <v>17</v>
      </c>
      <c r="C5" s="4" t="s">
        <v>18</v>
      </c>
      <c r="D5" s="24" t="s">
        <v>102</v>
      </c>
    </row>
    <row r="6" spans="1:4" ht="53.25" customHeight="1" x14ac:dyDescent="0.2">
      <c r="A6" s="125">
        <v>1</v>
      </c>
      <c r="B6" s="6" t="s">
        <v>19</v>
      </c>
      <c r="C6" s="119">
        <v>76.599999999999994</v>
      </c>
      <c r="D6" s="25">
        <f>C6/1000</f>
        <v>7.6599999999999988E-2</v>
      </c>
    </row>
    <row r="7" spans="1:4" ht="125.25" customHeight="1" thickBot="1" x14ac:dyDescent="0.25">
      <c r="A7" s="126"/>
      <c r="B7" s="7" t="s">
        <v>20</v>
      </c>
      <c r="C7" s="121"/>
      <c r="D7" s="25"/>
    </row>
    <row r="8" spans="1:4" ht="53.25" customHeight="1" x14ac:dyDescent="0.2">
      <c r="A8" s="116">
        <v>2</v>
      </c>
      <c r="B8" s="8" t="s">
        <v>21</v>
      </c>
      <c r="C8" s="119">
        <v>81.400000000000006</v>
      </c>
      <c r="D8" s="25">
        <f>C8/1000</f>
        <v>8.14E-2</v>
      </c>
    </row>
    <row r="9" spans="1:4" ht="53.25" customHeight="1" thickBot="1" x14ac:dyDescent="0.25">
      <c r="A9" s="118"/>
      <c r="B9" s="10" t="s">
        <v>22</v>
      </c>
      <c r="C9" s="121"/>
      <c r="D9" s="25"/>
    </row>
    <row r="10" spans="1:4" ht="53.25" customHeight="1" x14ac:dyDescent="0.2">
      <c r="A10" s="116">
        <v>3</v>
      </c>
      <c r="B10" s="11" t="s">
        <v>23</v>
      </c>
      <c r="C10" s="119">
        <v>57.4</v>
      </c>
      <c r="D10" s="25">
        <f>C10/1000</f>
        <v>5.74E-2</v>
      </c>
    </row>
    <row r="11" spans="1:4" ht="53.25" customHeight="1" thickBot="1" x14ac:dyDescent="0.25">
      <c r="A11" s="118"/>
      <c r="B11" s="10" t="s">
        <v>24</v>
      </c>
      <c r="C11" s="121"/>
      <c r="D11" s="25"/>
    </row>
    <row r="12" spans="1:4" ht="53.25" customHeight="1" x14ac:dyDescent="0.2">
      <c r="A12" s="116">
        <v>4</v>
      </c>
      <c r="B12" s="11" t="s">
        <v>25</v>
      </c>
      <c r="C12" s="119">
        <v>42.2</v>
      </c>
      <c r="D12" s="25">
        <f>C12/1000</f>
        <v>4.2200000000000001E-2</v>
      </c>
    </row>
    <row r="13" spans="1:4" ht="87.75" customHeight="1" thickBot="1" x14ac:dyDescent="0.25">
      <c r="A13" s="118"/>
      <c r="B13" s="10" t="s">
        <v>26</v>
      </c>
      <c r="C13" s="121"/>
      <c r="D13" s="25"/>
    </row>
    <row r="14" spans="1:4" ht="53.25" customHeight="1" x14ac:dyDescent="0.2">
      <c r="A14" s="116">
        <v>5</v>
      </c>
      <c r="B14" s="11" t="s">
        <v>27</v>
      </c>
      <c r="C14" s="119">
        <v>35</v>
      </c>
      <c r="D14" s="25">
        <f>C14/1000</f>
        <v>3.5000000000000003E-2</v>
      </c>
    </row>
    <row r="15" spans="1:4" ht="67.5" customHeight="1" thickBot="1" x14ac:dyDescent="0.25">
      <c r="A15" s="118"/>
      <c r="B15" s="10" t="s">
        <v>28</v>
      </c>
      <c r="C15" s="121"/>
      <c r="D15" s="25"/>
    </row>
    <row r="16" spans="1:4" ht="39.75" customHeight="1" x14ac:dyDescent="0.2">
      <c r="A16" s="116">
        <v>6</v>
      </c>
      <c r="B16" s="11" t="s">
        <v>29</v>
      </c>
      <c r="C16" s="119">
        <v>157</v>
      </c>
      <c r="D16" s="25">
        <f>C16/1000</f>
        <v>0.157</v>
      </c>
    </row>
    <row r="17" spans="1:4" ht="85.5" customHeight="1" thickBot="1" x14ac:dyDescent="0.25">
      <c r="A17" s="118"/>
      <c r="B17" s="10" t="s">
        <v>30</v>
      </c>
      <c r="C17" s="121"/>
      <c r="D17" s="25"/>
    </row>
    <row r="18" spans="1:4" ht="36.75" customHeight="1" x14ac:dyDescent="0.2">
      <c r="A18" s="116">
        <v>7</v>
      </c>
      <c r="B18" s="11" t="s">
        <v>31</v>
      </c>
      <c r="C18" s="119">
        <v>59.2</v>
      </c>
      <c r="D18" s="25">
        <f>C18/1000</f>
        <v>5.9200000000000003E-2</v>
      </c>
    </row>
    <row r="19" spans="1:4" ht="141" customHeight="1" thickBot="1" x14ac:dyDescent="0.25">
      <c r="A19" s="118"/>
      <c r="B19" s="10" t="s">
        <v>32</v>
      </c>
      <c r="C19" s="121"/>
      <c r="D19" s="25"/>
    </row>
    <row r="20" spans="1:4" ht="43.5" customHeight="1" x14ac:dyDescent="0.2">
      <c r="A20" s="116">
        <v>8</v>
      </c>
      <c r="B20" s="11" t="s">
        <v>33</v>
      </c>
      <c r="C20" s="119">
        <v>157</v>
      </c>
      <c r="D20" s="25">
        <f>C20/1000</f>
        <v>0.157</v>
      </c>
    </row>
    <row r="21" spans="1:4" ht="93" customHeight="1" thickBot="1" x14ac:dyDescent="0.25">
      <c r="A21" s="118"/>
      <c r="B21" s="10" t="s">
        <v>34</v>
      </c>
      <c r="C21" s="121"/>
      <c r="D21" s="25"/>
    </row>
    <row r="22" spans="1:4" ht="53.25" customHeight="1" x14ac:dyDescent="0.2">
      <c r="A22" s="116">
        <v>9</v>
      </c>
      <c r="B22" s="12" t="s">
        <v>35</v>
      </c>
      <c r="C22" s="119">
        <v>49</v>
      </c>
      <c r="D22" s="25">
        <f>C22/1000</f>
        <v>4.9000000000000002E-2</v>
      </c>
    </row>
    <row r="23" spans="1:4" ht="53.25" customHeight="1" thickBot="1" x14ac:dyDescent="0.25">
      <c r="A23" s="118"/>
      <c r="B23" s="13" t="s">
        <v>36</v>
      </c>
      <c r="C23" s="121"/>
      <c r="D23" s="25"/>
    </row>
    <row r="24" spans="1:4" ht="53.25" customHeight="1" x14ac:dyDescent="0.2">
      <c r="A24" s="116">
        <v>10</v>
      </c>
      <c r="B24" s="11" t="s">
        <v>37</v>
      </c>
      <c r="C24" s="119">
        <v>135.5</v>
      </c>
      <c r="D24" s="25">
        <f>C24/1000</f>
        <v>0.13550000000000001</v>
      </c>
    </row>
    <row r="25" spans="1:4" ht="53.25" customHeight="1" thickBot="1" x14ac:dyDescent="0.25">
      <c r="A25" s="118"/>
      <c r="B25" s="10" t="s">
        <v>38</v>
      </c>
      <c r="C25" s="121"/>
      <c r="D25" s="25"/>
    </row>
    <row r="26" spans="1:4" ht="53.25" customHeight="1" x14ac:dyDescent="0.2">
      <c r="A26" s="116">
        <v>11</v>
      </c>
      <c r="B26" s="11" t="s">
        <v>39</v>
      </c>
      <c r="C26" s="119">
        <v>135.5</v>
      </c>
      <c r="D26" s="25">
        <f>C26/1000</f>
        <v>0.13550000000000001</v>
      </c>
    </row>
    <row r="27" spans="1:4" ht="53.25" customHeight="1" thickBot="1" x14ac:dyDescent="0.25">
      <c r="A27" s="118"/>
      <c r="B27" s="10" t="s">
        <v>40</v>
      </c>
      <c r="C27" s="121"/>
      <c r="D27" s="25"/>
    </row>
    <row r="28" spans="1:4" ht="53.25" customHeight="1" thickBot="1" x14ac:dyDescent="0.25">
      <c r="A28" s="9">
        <v>12</v>
      </c>
      <c r="B28" s="14" t="s">
        <v>41</v>
      </c>
      <c r="C28" s="15">
        <v>157</v>
      </c>
      <c r="D28" s="25">
        <f>C28/1000</f>
        <v>0.157</v>
      </c>
    </row>
    <row r="29" spans="1:4" ht="34.5" customHeight="1" x14ac:dyDescent="0.2">
      <c r="A29" s="116">
        <v>13</v>
      </c>
      <c r="B29" s="11" t="s">
        <v>42</v>
      </c>
      <c r="C29" s="119">
        <v>69</v>
      </c>
      <c r="D29" s="25">
        <f>C29/1000</f>
        <v>6.9000000000000006E-2</v>
      </c>
    </row>
    <row r="30" spans="1:4" ht="145.5" customHeight="1" x14ac:dyDescent="0.2">
      <c r="A30" s="117"/>
      <c r="B30" s="16" t="s">
        <v>43</v>
      </c>
      <c r="C30" s="120"/>
      <c r="D30" s="25"/>
    </row>
    <row r="31" spans="1:4" ht="53.25" customHeight="1" x14ac:dyDescent="0.2">
      <c r="A31" s="117"/>
      <c r="B31" s="11" t="s">
        <v>44</v>
      </c>
      <c r="C31" s="120"/>
      <c r="D31" s="25"/>
    </row>
    <row r="32" spans="1:4" ht="63.75" customHeight="1" thickBot="1" x14ac:dyDescent="0.25">
      <c r="A32" s="118"/>
      <c r="B32" s="10" t="s">
        <v>45</v>
      </c>
      <c r="C32" s="121"/>
      <c r="D32" s="25"/>
    </row>
    <row r="33" spans="1:4" ht="53.25" customHeight="1" x14ac:dyDescent="0.2">
      <c r="A33" s="116">
        <v>14</v>
      </c>
      <c r="B33" s="11" t="s">
        <v>46</v>
      </c>
      <c r="C33" s="119">
        <v>57</v>
      </c>
      <c r="D33" s="25">
        <f>C33/1000</f>
        <v>5.7000000000000002E-2</v>
      </c>
    </row>
    <row r="34" spans="1:4" ht="53.25" customHeight="1" x14ac:dyDescent="0.2">
      <c r="A34" s="117"/>
      <c r="B34" s="17" t="s">
        <v>47</v>
      </c>
      <c r="C34" s="120"/>
      <c r="D34" s="25"/>
    </row>
    <row r="35" spans="1:4" ht="53.25" customHeight="1" x14ac:dyDescent="0.2">
      <c r="A35" s="117"/>
      <c r="B35" s="11" t="s">
        <v>48</v>
      </c>
      <c r="C35" s="120"/>
      <c r="D35" s="25"/>
    </row>
    <row r="36" spans="1:4" ht="53.25" customHeight="1" x14ac:dyDescent="0.2">
      <c r="A36" s="117"/>
      <c r="B36" s="16" t="s">
        <v>49</v>
      </c>
      <c r="C36" s="120"/>
      <c r="D36" s="25"/>
    </row>
    <row r="37" spans="1:4" ht="53.25" customHeight="1" x14ac:dyDescent="0.2">
      <c r="A37" s="117"/>
      <c r="B37" s="11" t="s">
        <v>50</v>
      </c>
      <c r="C37" s="120"/>
      <c r="D37" s="25"/>
    </row>
    <row r="38" spans="1:4" ht="53.25" customHeight="1" thickBot="1" x14ac:dyDescent="0.25">
      <c r="A38" s="118"/>
      <c r="B38" s="10" t="s">
        <v>51</v>
      </c>
      <c r="C38" s="121"/>
      <c r="D38" s="25"/>
    </row>
    <row r="39" spans="1:4" ht="53.25" customHeight="1" x14ac:dyDescent="0.2">
      <c r="A39" s="116">
        <v>15</v>
      </c>
      <c r="B39" s="11" t="s">
        <v>52</v>
      </c>
      <c r="C39" s="119">
        <v>29</v>
      </c>
      <c r="D39" s="25">
        <f>C39/1000</f>
        <v>2.9000000000000001E-2</v>
      </c>
    </row>
    <row r="40" spans="1:4" ht="30.75" customHeight="1" x14ac:dyDescent="0.2">
      <c r="A40" s="117"/>
      <c r="B40" s="16" t="s">
        <v>53</v>
      </c>
      <c r="C40" s="120"/>
      <c r="D40" s="25"/>
    </row>
    <row r="41" spans="1:4" ht="130.5" customHeight="1" thickBot="1" x14ac:dyDescent="0.25">
      <c r="A41" s="118"/>
      <c r="B41" s="10" t="s">
        <v>54</v>
      </c>
      <c r="C41" s="121"/>
      <c r="D41" s="25"/>
    </row>
    <row r="42" spans="1:4" x14ac:dyDescent="0.2">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PR0205_v3.1-ET Stozher</vt:lpstr>
      <vt:lpstr>Methodology</vt:lpstr>
      <vt:lpstr>METHODOLOGY МЗМ</vt:lpstr>
      <vt:lpstr>'METHODOLOGY МЗМ'!Област_печат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Konstantina Semerdzhieva</cp:lastModifiedBy>
  <cp:lastPrinted>2026-04-24T13:29:16Z</cp:lastPrinted>
  <dcterms:created xsi:type="dcterms:W3CDTF">1996-10-14T23:33:28Z</dcterms:created>
  <dcterms:modified xsi:type="dcterms:W3CDTF">2026-05-14T10:22:35Z</dcterms:modified>
</cp:coreProperties>
</file>